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E47196B4-72C9-49F8-AD5A-E7C8D6EB372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lum prof-101" sheetId="2" r:id="rId1"/>
    <sheet name="200 slum list 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04" i="2" l="1"/>
  <c r="AD102" i="2"/>
  <c r="AD101" i="2"/>
  <c r="AD100" i="2"/>
  <c r="AD95" i="2"/>
  <c r="AD94" i="2"/>
  <c r="AD93" i="2"/>
  <c r="AD92" i="2"/>
  <c r="AD91" i="2"/>
  <c r="AD90" i="2"/>
  <c r="AD89" i="2"/>
  <c r="AD88" i="2"/>
  <c r="AD87" i="2"/>
  <c r="AD85" i="2"/>
  <c r="AD84" i="2"/>
  <c r="AD77" i="2"/>
  <c r="AD74" i="2"/>
  <c r="AD71" i="2"/>
  <c r="AD69" i="2"/>
  <c r="AD68" i="2"/>
  <c r="AD63" i="2"/>
  <c r="AD62" i="2"/>
  <c r="AD59" i="2"/>
  <c r="AD58" i="2"/>
  <c r="AD56" i="2"/>
  <c r="AD54" i="2"/>
  <c r="AD49" i="2"/>
  <c r="AD43" i="2"/>
  <c r="AD36" i="2"/>
  <c r="AD32" i="2"/>
  <c r="AD28" i="2"/>
  <c r="AD25" i="2"/>
  <c r="AD20" i="2"/>
  <c r="AD19" i="2"/>
  <c r="AD17" i="2"/>
  <c r="AD16" i="2"/>
  <c r="AD15" i="2"/>
  <c r="AD11" i="2"/>
  <c r="AD7" i="2"/>
  <c r="AD5" i="2"/>
  <c r="AD4" i="2"/>
  <c r="U98" i="2"/>
  <c r="M98" i="2"/>
  <c r="AD96" i="2" s="1"/>
  <c r="H62" i="2"/>
  <c r="U4" i="2"/>
  <c r="K4" i="2"/>
  <c r="AE5" i="2" l="1"/>
  <c r="H95" i="2"/>
  <c r="H82" i="2"/>
  <c r="H83" i="2"/>
  <c r="H24" i="2" l="1"/>
  <c r="H23" i="2"/>
  <c r="H87" i="2"/>
  <c r="H84" i="2" l="1"/>
</calcChain>
</file>

<file path=xl/sharedStrings.xml><?xml version="1.0" encoding="utf-8"?>
<sst xmlns="http://schemas.openxmlformats.org/spreadsheetml/2006/main" count="843" uniqueCount="403">
  <si>
    <t>Ward No</t>
  </si>
  <si>
    <t>Situation analysis</t>
  </si>
  <si>
    <t>Thuruthy</t>
  </si>
  <si>
    <t>Kalvathy</t>
  </si>
  <si>
    <t>Karingathuruthi colony</t>
  </si>
  <si>
    <t>Earaveli</t>
  </si>
  <si>
    <t>Paliyathparampu</t>
  </si>
  <si>
    <t>Adhikaravalappu colony</t>
  </si>
  <si>
    <t>Karippalam</t>
  </si>
  <si>
    <t>BIGBEN</t>
  </si>
  <si>
    <t>Maliyakkal parambu colony</t>
  </si>
  <si>
    <t>Thundiparambu colony</t>
  </si>
  <si>
    <t>Bazar Road Colony</t>
  </si>
  <si>
    <t>Mattanchery</t>
  </si>
  <si>
    <t>Ceelattuparambu</t>
  </si>
  <si>
    <t>Gelamsait colony</t>
  </si>
  <si>
    <t>Puthukattuparambu</t>
  </si>
  <si>
    <t>Mepparambu Colony</t>
  </si>
  <si>
    <t>Kochangadi</t>
  </si>
  <si>
    <t>Cherali Parambu Colony</t>
  </si>
  <si>
    <t>Cheralayi</t>
  </si>
  <si>
    <t>Mathuttiparambu Colony</t>
  </si>
  <si>
    <t>Panayappilly</t>
  </si>
  <si>
    <t>Ottachal colony</t>
  </si>
  <si>
    <t>Panayappilly Colony</t>
  </si>
  <si>
    <t>Chakkamadam</t>
  </si>
  <si>
    <t>Chullikkal East</t>
  </si>
  <si>
    <t>Karuvelippady</t>
  </si>
  <si>
    <t>Ettukandam Kinginikara</t>
  </si>
  <si>
    <t>Indira Colony</t>
  </si>
  <si>
    <t>Karuvelipadi colony</t>
  </si>
  <si>
    <t>Thakkavu colony</t>
  </si>
  <si>
    <t>Achuthuthamenon enclave colony</t>
  </si>
  <si>
    <t>Thoppumpady</t>
  </si>
  <si>
    <t>Thoppumpady Colony</t>
  </si>
  <si>
    <t>Valummel Colony</t>
  </si>
  <si>
    <t>Kadabagam colony</t>
  </si>
  <si>
    <t>Kadayabhagam</t>
  </si>
  <si>
    <t>Kadabhagam SD puram south colony</t>
  </si>
  <si>
    <t>Madhura Company Colony</t>
  </si>
  <si>
    <t>Vyasapuram Colony</t>
  </si>
  <si>
    <t>KMP Oil mill colony</t>
  </si>
  <si>
    <t>Thazhuppu</t>
  </si>
  <si>
    <t>Mangamadom Pazhekkatu Colony</t>
  </si>
  <si>
    <t>Palekkattu Colony</t>
  </si>
  <si>
    <t>Thangal Nagar</t>
  </si>
  <si>
    <t>Bhagavath sing colony</t>
  </si>
  <si>
    <t>Edakochi North</t>
  </si>
  <si>
    <t>Chakkanattu colony</t>
  </si>
  <si>
    <t>Company Parambu Colony</t>
  </si>
  <si>
    <t>Ethithara colony</t>
  </si>
  <si>
    <t>Kannamkattu colony</t>
  </si>
  <si>
    <t>Pampayamoola</t>
  </si>
  <si>
    <t>Thommassery colony</t>
  </si>
  <si>
    <t>Kalappurakkal colony</t>
  </si>
  <si>
    <t>Edakochi South</t>
  </si>
  <si>
    <t>Kunnumkalpadam</t>
  </si>
  <si>
    <t>Namboorikandam</t>
  </si>
  <si>
    <t>Poothara colony</t>
  </si>
  <si>
    <t>Seminary road colony</t>
  </si>
  <si>
    <t>Thadiyankadavu colony</t>
  </si>
  <si>
    <t>Chembinkandam</t>
  </si>
  <si>
    <t>Perumpadappu</t>
  </si>
  <si>
    <t>Pashnithodu Colony</t>
  </si>
  <si>
    <t>Shankuthara</t>
  </si>
  <si>
    <t>SNDP Colony</t>
  </si>
  <si>
    <t>Vylopilly Colony</t>
  </si>
  <si>
    <t>Konam Perumbadappu Colony</t>
  </si>
  <si>
    <t>Konam</t>
  </si>
  <si>
    <t>Pattalathu West and South</t>
  </si>
  <si>
    <t>Bangladesh parambu Colony</t>
  </si>
  <si>
    <t>Palluruthy</t>
  </si>
  <si>
    <t>Kollasherry north colony</t>
  </si>
  <si>
    <t>Tharayilparambu</t>
  </si>
  <si>
    <t>Nambyapuram</t>
  </si>
  <si>
    <t>Federal Bank West Colony</t>
  </si>
  <si>
    <t>Pullardesam</t>
  </si>
  <si>
    <t>SDPY West Colony</t>
  </si>
  <si>
    <t>Venkitachalapathi Colony</t>
  </si>
  <si>
    <t xml:space="preserve">Mundamveli Santhom Colony </t>
  </si>
  <si>
    <t>Mundanveli</t>
  </si>
  <si>
    <t>Arayad Colony</t>
  </si>
  <si>
    <t>Manassery</t>
  </si>
  <si>
    <t>Athipozhi Colony</t>
  </si>
  <si>
    <t>Fishermen Colony</t>
  </si>
  <si>
    <t>Mukkthuparambu Colony</t>
  </si>
  <si>
    <t>Saudi colony</t>
  </si>
  <si>
    <t>Thekkechoolezhath colony</t>
  </si>
  <si>
    <t>Moolankuzhi</t>
  </si>
  <si>
    <t>Kaliyathparambu Colony</t>
  </si>
  <si>
    <t>Chullikkal</t>
  </si>
  <si>
    <t>Kurupathu Parambu</t>
  </si>
  <si>
    <t>Beach Colony</t>
  </si>
  <si>
    <t>Nazareth</t>
  </si>
  <si>
    <t>Kallukulam Colony</t>
  </si>
  <si>
    <t>Rameswaram Colony</t>
  </si>
  <si>
    <t>East West Odatha</t>
  </si>
  <si>
    <t>Fort Kochi</t>
  </si>
  <si>
    <t>Holly Cross Nagar</t>
  </si>
  <si>
    <t>St.John Pattam North</t>
  </si>
  <si>
    <t>Ajentha cinema colony</t>
  </si>
  <si>
    <t>Amaravathy</t>
  </si>
  <si>
    <t>Alunkal Colony</t>
  </si>
  <si>
    <t>Bhagavathiparambu Colony</t>
  </si>
  <si>
    <t>Kuriplavu road amravathi</t>
  </si>
  <si>
    <t>Palamaraparambu Colony</t>
  </si>
  <si>
    <t>Palliparambu Colony</t>
  </si>
  <si>
    <t>SJD Colony</t>
  </si>
  <si>
    <t>Vathuruthy</t>
  </si>
  <si>
    <t>Island South</t>
  </si>
  <si>
    <t>Janakeya Road</t>
  </si>
  <si>
    <t>Vaduthala West</t>
  </si>
  <si>
    <t>Mothertheresia Lane</t>
  </si>
  <si>
    <t>Makkaparambil</t>
  </si>
  <si>
    <t>Puthukalavattom</t>
  </si>
  <si>
    <t>Appolo Road Colony</t>
  </si>
  <si>
    <t>Palarivattom</t>
  </si>
  <si>
    <t>Karanakodam</t>
  </si>
  <si>
    <t>Karnakodam akg colony</t>
  </si>
  <si>
    <t>Thammanam</t>
  </si>
  <si>
    <t>Ulakampara</t>
  </si>
  <si>
    <t>Chachamparambu</t>
  </si>
  <si>
    <t>Thykodam Church colony</t>
  </si>
  <si>
    <t>Poonithara</t>
  </si>
  <si>
    <t>Bhovaneswari colony</t>
  </si>
  <si>
    <t>Ponnurunny</t>
  </si>
  <si>
    <t>KKF Moopan kudumbee colony</t>
  </si>
  <si>
    <t>Elamkulam</t>
  </si>
  <si>
    <t>Darsananagar colony</t>
  </si>
  <si>
    <t>Thevara</t>
  </si>
  <si>
    <t>EWS Colony North</t>
  </si>
  <si>
    <t>Gandhi Nagar</t>
  </si>
  <si>
    <t>EWS south</t>
  </si>
  <si>
    <t>Udaya Colony</t>
  </si>
  <si>
    <t xml:space="preserve">P&amp;T Colony </t>
  </si>
  <si>
    <t>Manappatti parambu</t>
  </si>
  <si>
    <t>Kaloor South</t>
  </si>
  <si>
    <t>Kuruppanchira</t>
  </si>
  <si>
    <t>Elamakkara south</t>
  </si>
  <si>
    <t>Kudumbe Seevasankam colony</t>
  </si>
  <si>
    <t>Pachalam</t>
  </si>
  <si>
    <t>Palaparambambu colony</t>
  </si>
  <si>
    <t xml:space="preserve">Shanmughapuram colony </t>
  </si>
  <si>
    <t>Thattazham</t>
  </si>
  <si>
    <t>SN</t>
  </si>
  <si>
    <t>Name of Slum</t>
  </si>
  <si>
    <t>Area (Acre)</t>
  </si>
  <si>
    <t xml:space="preserve">Ownership </t>
  </si>
  <si>
    <t xml:space="preserve">Tenable /Semitenable /Untenable /hazardous </t>
  </si>
  <si>
    <t xml:space="preserve">Population </t>
  </si>
  <si>
    <t>No Of Families</t>
  </si>
  <si>
    <t xml:space="preserve">House Ownership status </t>
  </si>
  <si>
    <t xml:space="preserve">land ownership </t>
  </si>
  <si>
    <t xml:space="preserve">Major  Source of earning </t>
  </si>
  <si>
    <t>SC</t>
  </si>
  <si>
    <t>ST</t>
  </si>
  <si>
    <t>OBC</t>
  </si>
  <si>
    <t>GEN</t>
  </si>
  <si>
    <t xml:space="preserve">Total </t>
  </si>
  <si>
    <t xml:space="preserve">Kutcha </t>
  </si>
  <si>
    <t>Pucca</t>
  </si>
  <si>
    <t>Owned</t>
  </si>
  <si>
    <t>Rented</t>
  </si>
  <si>
    <t xml:space="preserve">Joint </t>
  </si>
  <si>
    <t xml:space="preserve">PROFILE OF SLUMS UNDER PMAY -KOCHI </t>
  </si>
  <si>
    <t>Semi pucca</t>
  </si>
  <si>
    <t xml:space="preserve">Possession </t>
  </si>
  <si>
    <t xml:space="preserve">labour </t>
  </si>
  <si>
    <t xml:space="preserve">mixed tenureship </t>
  </si>
  <si>
    <t xml:space="preserve">Ward Name </t>
  </si>
  <si>
    <t>mixed ownership</t>
  </si>
  <si>
    <t xml:space="preserve">individual ownership </t>
  </si>
  <si>
    <t>tenable</t>
  </si>
  <si>
    <t xml:space="preserve">untenable </t>
  </si>
  <si>
    <t xml:space="preserve">Corporation land </t>
  </si>
  <si>
    <t xml:space="preserve">multiple owners </t>
  </si>
  <si>
    <t xml:space="preserve">private </t>
  </si>
  <si>
    <t>labour</t>
  </si>
  <si>
    <t>Owner</t>
  </si>
  <si>
    <t>owner</t>
  </si>
  <si>
    <t xml:space="preserve">local body </t>
  </si>
  <si>
    <t xml:space="preserve">private jobs &amp; labour  </t>
  </si>
  <si>
    <t xml:space="preserve"> Patta</t>
  </si>
  <si>
    <t xml:space="preserve"> Possession certificate</t>
  </si>
  <si>
    <t xml:space="preserve"> Private land encroached</t>
  </si>
  <si>
    <t>Public land encroached</t>
  </si>
  <si>
    <t>Rented/Leased</t>
  </si>
  <si>
    <t xml:space="preserve"> Other</t>
  </si>
  <si>
    <t xml:space="preserve">self employment/ labour </t>
  </si>
  <si>
    <t xml:space="preserve">Self employement / labour </t>
  </si>
  <si>
    <t xml:space="preserve">fishing </t>
  </si>
  <si>
    <t xml:space="preserve">mixed ownership </t>
  </si>
  <si>
    <t xml:space="preserve">No of women headed households </t>
  </si>
  <si>
    <t xml:space="preserve">Shanthipuram colony/Kissan Colony </t>
  </si>
  <si>
    <t>GCDA</t>
  </si>
  <si>
    <t>No: of houses in the slum (type )</t>
  </si>
  <si>
    <t xml:space="preserve">Land under the ownership of GCDA,No possession </t>
  </si>
  <si>
    <t xml:space="preserve">Individual ownership of land </t>
  </si>
  <si>
    <t xml:space="preserve">BPCL Plant adjacent to the slum and hence Hazardous in nature .No possession of land </t>
  </si>
  <si>
    <t>Individual ownership of land /possession</t>
  </si>
  <si>
    <t>Sl No</t>
  </si>
  <si>
    <t>Div -SLUM Name</t>
  </si>
  <si>
    <t>No of families</t>
  </si>
  <si>
    <t>02-THRUTHY</t>
  </si>
  <si>
    <t>03-Karingathuruthi colony</t>
  </si>
  <si>
    <t>03-Paliyathparampu</t>
  </si>
  <si>
    <t>04-Adhikaravalappu colony</t>
  </si>
  <si>
    <t>04-BIGBEN</t>
  </si>
  <si>
    <t>04-Chelliparambu colony</t>
  </si>
  <si>
    <t>04-Maliyakkal parambu colony</t>
  </si>
  <si>
    <t>04-Thattupuram colony</t>
  </si>
  <si>
    <t>04-Thundiparambu colony</t>
  </si>
  <si>
    <t>05-Bazar Road Colony</t>
  </si>
  <si>
    <t>05-Ceelattuparambu</t>
  </si>
  <si>
    <t>05-Cherukattuparambu</t>
  </si>
  <si>
    <t>05-Chervadiparambu</t>
  </si>
  <si>
    <t>05-Gelamsait colony</t>
  </si>
  <si>
    <t>05-Pettikaran parambu</t>
  </si>
  <si>
    <t>05-Puthukattuparambu</t>
  </si>
  <si>
    <t>05-Thopinakam</t>
  </si>
  <si>
    <t>06-Andamkulam</t>
  </si>
  <si>
    <t>06-Chakkamadam colony</t>
  </si>
  <si>
    <t>06-Chavadi Colony</t>
  </si>
  <si>
    <t>06-Kochangadi Road</t>
  </si>
  <si>
    <t>06-Marakkadaavu Colony</t>
  </si>
  <si>
    <t>06-Mepparambu Colony</t>
  </si>
  <si>
    <t>06-Pandaraparambu colonu</t>
  </si>
  <si>
    <t>06-Pandikashala</t>
  </si>
  <si>
    <t>07-Cherali Parambu Colony</t>
  </si>
  <si>
    <t>07-Elanjikkal Parambu</t>
  </si>
  <si>
    <t>07-Gopurathingal Parambu</t>
  </si>
  <si>
    <t>07-Murikkathara</t>
  </si>
  <si>
    <t>07-Sara parambu</t>
  </si>
  <si>
    <t>08-Mathuttiparambu Colony</t>
  </si>
  <si>
    <t>08-Ottachal colony</t>
  </si>
  <si>
    <t>09-Ettumuri Colony</t>
  </si>
  <si>
    <t>09-Kochangadi Chanthampally Colony</t>
  </si>
  <si>
    <t>09-Kochangadi Chittaparambu colony</t>
  </si>
  <si>
    <t>09-Panayappilly Colony</t>
  </si>
  <si>
    <t>10-Chillikkal West</t>
  </si>
  <si>
    <t>10-Chullikkal East</t>
  </si>
  <si>
    <t>10-Ettukandam Kinginikara</t>
  </si>
  <si>
    <t>10-Indira Colony</t>
  </si>
  <si>
    <t>10-Karuvelipadi colony</t>
  </si>
  <si>
    <t>10-Thakkavu colony</t>
  </si>
  <si>
    <t>11-Achuthuthamenon enclave colony</t>
  </si>
  <si>
    <t>11-Palliparmabu Rameshwaram Colony</t>
  </si>
  <si>
    <t>11-Thoppumpady Colony</t>
  </si>
  <si>
    <t>11-Valummel Colony</t>
  </si>
  <si>
    <t>12-Marampilly Colony</t>
  </si>
  <si>
    <t>12-Moopan colony</t>
  </si>
  <si>
    <t>12-NadakkavuColony</t>
  </si>
  <si>
    <t>12-PallikkalColony</t>
  </si>
  <si>
    <t>12-Vadiarparambu colony</t>
  </si>
  <si>
    <t>13-Kadabagam colony</t>
  </si>
  <si>
    <t>13-Kadabhagam sd puram south colony</t>
  </si>
  <si>
    <t>13-Madhura Company Colony</t>
  </si>
  <si>
    <t>13-Vysapuram Colony</t>
  </si>
  <si>
    <t>14-KMP Oil mill colony</t>
  </si>
  <si>
    <t>14-Mangamadom Pazhekktu Colony</t>
  </si>
  <si>
    <t>14-Palekkattu Colony</t>
  </si>
  <si>
    <t>14-Pokkanammuru Colony</t>
  </si>
  <si>
    <t>14-Thangal Nagar</t>
  </si>
  <si>
    <t>15-Ayyankali</t>
  </si>
  <si>
    <t>15-Bhagavathsing colony</t>
  </si>
  <si>
    <t>15-Chakkanattu colony</t>
  </si>
  <si>
    <t>15-Company Parambu Colony</t>
  </si>
  <si>
    <t>15-Ethithara colony</t>
  </si>
  <si>
    <t>15-Kannamkattu colony</t>
  </si>
  <si>
    <t>15-Pampaymoola</t>
  </si>
  <si>
    <t>15-Thommassery colony</t>
  </si>
  <si>
    <t>16-Ambethkar road colony</t>
  </si>
  <si>
    <t>16-Kalappurakkal colony</t>
  </si>
  <si>
    <t>16-Kallarkkal Parambu colony</t>
  </si>
  <si>
    <t>16-Kunnumkalpadam</t>
  </si>
  <si>
    <t>16-Namboorikandam</t>
  </si>
  <si>
    <t>16-Poothara colony</t>
  </si>
  <si>
    <t>16-Seminary road colony</t>
  </si>
  <si>
    <t>16-Thadiyankadavu colony</t>
  </si>
  <si>
    <t>17-Chembinkandam</t>
  </si>
  <si>
    <t>17-Pashnithodu Colony</t>
  </si>
  <si>
    <t>17-Shankuthara</t>
  </si>
  <si>
    <t>17-SNDP Colony</t>
  </si>
  <si>
    <t>17-Vylopilly Colony</t>
  </si>
  <si>
    <t>18-Konam Perumbadappu Colony</t>
  </si>
  <si>
    <t>18-Pattalathu West and South</t>
  </si>
  <si>
    <t>18-Uralakkalssery</t>
  </si>
  <si>
    <t>19-Bangladesh parambu Colony</t>
  </si>
  <si>
    <t>19-Kacheripadi South Colony</t>
  </si>
  <si>
    <t>19-Kammathi madom</t>
  </si>
  <si>
    <t>19-Kollasherry north colony</t>
  </si>
  <si>
    <t>19-Mooshariparambu Colony</t>
  </si>
  <si>
    <t>19-Pattathuparambu Colony</t>
  </si>
  <si>
    <t>19-Thalappiparambu Colony</t>
  </si>
  <si>
    <t>20-Kattummel Parampu Colony</t>
  </si>
  <si>
    <t>20-Tharayilparambu</t>
  </si>
  <si>
    <t>20-Vilakkumpadam colony</t>
  </si>
  <si>
    <t>21-DonBosco Colony</t>
  </si>
  <si>
    <t>21-Federal Bank West Colony</t>
  </si>
  <si>
    <t>21-SDPY Kayalpurambokku Colony</t>
  </si>
  <si>
    <t>21-SDPY West Colony</t>
  </si>
  <si>
    <t>21-Venkitachalapathi Colony</t>
  </si>
  <si>
    <t>22-Amruthakudeeram</t>
  </si>
  <si>
    <t>22-Chirakkapadam Colony</t>
  </si>
  <si>
    <t>22-GCDA Chirakkal</t>
  </si>
  <si>
    <t>22-Valumel Colony</t>
  </si>
  <si>
    <t>23-Arayad Colony</t>
  </si>
  <si>
    <t>23-Athipozhi Colony</t>
  </si>
  <si>
    <t>23-Fisherman Colony</t>
  </si>
  <si>
    <t>23-Mukkthuparambu Colony</t>
  </si>
  <si>
    <t>23-Saudi colony</t>
  </si>
  <si>
    <t>23-South Moolamkuzhy</t>
  </si>
  <si>
    <t>24-A.D Puram Colony</t>
  </si>
  <si>
    <t>24-Thekkechoolezhath colony</t>
  </si>
  <si>
    <t>24-Vattamakkl colony</t>
  </si>
  <si>
    <t>25-Kaliyathparambu Colony</t>
  </si>
  <si>
    <t>25-Kurupathu Parambu</t>
  </si>
  <si>
    <t>26-Beach Colony</t>
  </si>
  <si>
    <t>26-Kallukulam Colony</t>
  </si>
  <si>
    <t>26-Rameswaram Colony</t>
  </si>
  <si>
    <t>27-East West odatha</t>
  </si>
  <si>
    <t>27-Holly Cross Nagar</t>
  </si>
  <si>
    <t>27-St.John Pattam North</t>
  </si>
  <si>
    <t>28-Ajentha cinema colony</t>
  </si>
  <si>
    <t>28-Alunkal Colony</t>
  </si>
  <si>
    <t>28-Bhagavathiparambu Colony</t>
  </si>
  <si>
    <t>28-Kuriplavu road amravathi</t>
  </si>
  <si>
    <t>28-Palamaraparambu Colony</t>
  </si>
  <si>
    <t>28-Palliparambu Colony</t>
  </si>
  <si>
    <t>28-SJD Colony</t>
  </si>
  <si>
    <t>30-Vathuruthy</t>
  </si>
  <si>
    <t>31-GCDA Company parambu colony</t>
  </si>
  <si>
    <t>31-Janakeya Road</t>
  </si>
  <si>
    <t>31-Kalathiparambu</t>
  </si>
  <si>
    <t>31-Motherthereseria Lane</t>
  </si>
  <si>
    <t>33-Alungal parambu</t>
  </si>
  <si>
    <t>33-Chatholipadam</t>
  </si>
  <si>
    <t>33-Kayappilly(Perandoor south)</t>
  </si>
  <si>
    <t>33-Kuruppum padam chitra veli</t>
  </si>
  <si>
    <t>34-Kurumba Colony</t>
  </si>
  <si>
    <t>34-Makkaparambil</t>
  </si>
  <si>
    <t>35-Chirapuram(chervirip)</t>
  </si>
  <si>
    <t>35-Krishnagar colony</t>
  </si>
  <si>
    <t>35-Perumanathazham colony</t>
  </si>
  <si>
    <t>35-Ponnevelicolony</t>
  </si>
  <si>
    <t>35-Uothapilly Colony</t>
  </si>
  <si>
    <t>36-Manappuram colony</t>
  </si>
  <si>
    <t>36-Paipath Anottikadavu Colony</t>
  </si>
  <si>
    <t>36-Pallath Parambu Colony</t>
  </si>
  <si>
    <t>36-Peeliyad colony</t>
  </si>
  <si>
    <t>42-Puzhakkarapadam</t>
  </si>
  <si>
    <t>43-Appolo Road Colony</t>
  </si>
  <si>
    <t>44-kodaliparambu(alunkal parambu road)</t>
  </si>
  <si>
    <t>44-Michabhoomi</t>
  </si>
  <si>
    <t>44-Shanthipuram colony</t>
  </si>
  <si>
    <t>44-Ruby Lane Colony</t>
  </si>
  <si>
    <t>45-Karnakodam akg colony</t>
  </si>
  <si>
    <t>45-Labour colony</t>
  </si>
  <si>
    <t>46-Kottamkavu(cheeveli)</t>
  </si>
  <si>
    <t>46-Ulakampara</t>
  </si>
  <si>
    <t>47-Kaniyaveli</t>
  </si>
  <si>
    <t>48-Kadappath</t>
  </si>
  <si>
    <t>50-Vadakkathera</t>
  </si>
  <si>
    <t>50-Villappikadavu</t>
  </si>
  <si>
    <t>51-Thykodam Church colony</t>
  </si>
  <si>
    <t>53-Bhovaneswari colony</t>
  </si>
  <si>
    <t>54-Aikya nagar</t>
  </si>
  <si>
    <t>54-KKF Moopan kudumbee colony</t>
  </si>
  <si>
    <t>54-Kudumbee Colony</t>
  </si>
  <si>
    <t>56-Puthuchira</t>
  </si>
  <si>
    <t>56-Shipyard South Girinagar</t>
  </si>
  <si>
    <t>56-Vakkattu Colony</t>
  </si>
  <si>
    <t>57-Chilavannoor Harijan Colony</t>
  </si>
  <si>
    <t>58-AKG Nagar/Rajeevnagar</t>
  </si>
  <si>
    <t>59-Darsananagar colony</t>
  </si>
  <si>
    <t>59-Surya nagar</t>
  </si>
  <si>
    <t>60-anamthruthy road</t>
  </si>
  <si>
    <t>60-Harijan colony</t>
  </si>
  <si>
    <t>60-Surya lane Purambokku Colony</t>
  </si>
  <si>
    <t>61-Atlantic Colony</t>
  </si>
  <si>
    <t>61-Scavanger Colony</t>
  </si>
  <si>
    <t>61-Vellaparambu</t>
  </si>
  <si>
    <t>63-EWS Colony North</t>
  </si>
  <si>
    <t>63-EWS south</t>
  </si>
  <si>
    <t>63-PHED Railway Colony</t>
  </si>
  <si>
    <t>63-Udaya Colony</t>
  </si>
  <si>
    <t>64-Kochrum colony</t>
  </si>
  <si>
    <t>64-Pathumury colony</t>
  </si>
  <si>
    <t>64-Pipe lane colony</t>
  </si>
  <si>
    <t>65-Manappatti parambu</t>
  </si>
  <si>
    <t>66-Karithala</t>
  </si>
  <si>
    <t>66-Kottamplackal colony</t>
  </si>
  <si>
    <t>66-Panikkassery</t>
  </si>
  <si>
    <t>67-Aanandapuram</t>
  </si>
  <si>
    <t>68-ERG Colony</t>
  </si>
  <si>
    <t>68-Kanattyparambu Colony</t>
  </si>
  <si>
    <t>69-Chirakkapalam Colony</t>
  </si>
  <si>
    <t>71-Brushaline Colony</t>
  </si>
  <si>
    <t>71-Kuruppanchira</t>
  </si>
  <si>
    <t>72-Kattayil Colony</t>
  </si>
  <si>
    <t>73-Kudumbe Seevasankam colony</t>
  </si>
  <si>
    <t>73-Palaparambambu colony</t>
  </si>
  <si>
    <t>74-Shanmughapuram colony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</si>
</sst>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3" borderId="7" xfId="1" applyFont="1" applyFill="1" applyBorder="1" applyAlignment="1">
      <alignment horizontal="center" vertical="top" wrapText="1"/>
    </xf>
    <xf numFmtId="0" fontId="6" fillId="3" borderId="7" xfId="1" applyFont="1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4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56" sqref="C56"/>
    </sheetView>
  </sheetViews>
  <sheetFormatPr defaultColWidth="9.28515625" defaultRowHeight="30.75" customHeight="1" x14ac:dyDescent="0.25"/>
  <cols>
    <col min="1" max="1" width="4.28515625" style="7" customWidth="1"/>
    <col min="2" max="2" width="9.5703125" style="7" customWidth="1"/>
    <col min="3" max="3" width="4" style="7" customWidth="1"/>
    <col min="4" max="4" width="8.5703125" style="7" bestFit="1" customWidth="1"/>
    <col min="5" max="5" width="5.5703125" style="13" customWidth="1"/>
    <col min="6" max="6" width="7.42578125" style="18" customWidth="1"/>
    <col min="7" max="7" width="6.42578125" style="13" customWidth="1"/>
    <col min="8" max="8" width="5.140625" style="14" customWidth="1"/>
    <col min="9" max="9" width="3.42578125" style="13" customWidth="1"/>
    <col min="10" max="10" width="3.140625" style="13" customWidth="1"/>
    <col min="11" max="11" width="4.85546875" style="13" customWidth="1"/>
    <col min="12" max="12" width="4.42578125" style="13" customWidth="1"/>
    <col min="13" max="13" width="4.85546875" style="29" customWidth="1"/>
    <col min="14" max="14" width="4.28515625" style="13" customWidth="1"/>
    <col min="15" max="15" width="4.85546875" style="13" customWidth="1"/>
    <col min="16" max="16" width="5.7109375" style="13" customWidth="1"/>
    <col min="17" max="17" width="3.85546875" style="7" customWidth="1"/>
    <col min="18" max="18" width="3.7109375" style="7" customWidth="1"/>
    <col min="19" max="19" width="3.42578125" style="7" customWidth="1"/>
    <col min="20" max="20" width="3.7109375" style="7" customWidth="1"/>
    <col min="21" max="21" width="4.28515625" style="11" customWidth="1"/>
    <col min="22" max="22" width="4.42578125" style="11" customWidth="1"/>
    <col min="23" max="23" width="3.42578125" style="11" customWidth="1"/>
    <col min="24" max="24" width="5.42578125" style="11" customWidth="1"/>
    <col min="25" max="25" width="7" style="11" customWidth="1"/>
    <col min="26" max="26" width="4.5703125" style="11" customWidth="1"/>
    <col min="27" max="27" width="6.28515625" style="13" customWidth="1"/>
    <col min="28" max="28" width="6.5703125" style="13" customWidth="1"/>
    <col min="29" max="29" width="11.140625" style="7" customWidth="1"/>
    <col min="30" max="16384" width="9.28515625" style="7"/>
  </cols>
  <sheetData>
    <row r="1" spans="1:31" s="2" customFormat="1" ht="30.75" customHeight="1" x14ac:dyDescent="0.25">
      <c r="A1" s="1"/>
      <c r="B1" s="34" t="s">
        <v>164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</row>
    <row r="2" spans="1:31" s="15" customFormat="1" ht="30.75" customHeight="1" x14ac:dyDescent="0.25">
      <c r="A2" s="32" t="s">
        <v>144</v>
      </c>
      <c r="B2" s="42" t="s">
        <v>145</v>
      </c>
      <c r="C2" s="32" t="s">
        <v>0</v>
      </c>
      <c r="D2" s="32" t="s">
        <v>169</v>
      </c>
      <c r="E2" s="30" t="s">
        <v>146</v>
      </c>
      <c r="F2" s="30" t="s">
        <v>147</v>
      </c>
      <c r="G2" s="30" t="s">
        <v>148</v>
      </c>
      <c r="H2" s="35" t="s">
        <v>149</v>
      </c>
      <c r="I2" s="30" t="s">
        <v>150</v>
      </c>
      <c r="J2" s="30"/>
      <c r="K2" s="30"/>
      <c r="L2" s="30"/>
      <c r="M2" s="30"/>
      <c r="N2" s="30" t="s">
        <v>195</v>
      </c>
      <c r="O2" s="30"/>
      <c r="P2" s="30"/>
      <c r="Q2" s="36" t="s">
        <v>151</v>
      </c>
      <c r="R2" s="37"/>
      <c r="S2" s="37"/>
      <c r="T2" s="38"/>
      <c r="U2" s="39" t="s">
        <v>152</v>
      </c>
      <c r="V2" s="40"/>
      <c r="W2" s="40"/>
      <c r="X2" s="40"/>
      <c r="Y2" s="40"/>
      <c r="Z2" s="41"/>
      <c r="AA2" s="32" t="s">
        <v>192</v>
      </c>
      <c r="AB2" s="30" t="s">
        <v>153</v>
      </c>
      <c r="AC2" s="31" t="s">
        <v>1</v>
      </c>
    </row>
    <row r="3" spans="1:31" s="15" customFormat="1" ht="39.75" customHeight="1" x14ac:dyDescent="0.2">
      <c r="A3" s="33"/>
      <c r="B3" s="43"/>
      <c r="C3" s="33"/>
      <c r="D3" s="33"/>
      <c r="E3" s="30"/>
      <c r="F3" s="30"/>
      <c r="G3" s="30"/>
      <c r="H3" s="35"/>
      <c r="I3" s="19" t="s">
        <v>154</v>
      </c>
      <c r="J3" s="19" t="s">
        <v>155</v>
      </c>
      <c r="K3" s="19" t="s">
        <v>156</v>
      </c>
      <c r="L3" s="19" t="s">
        <v>157</v>
      </c>
      <c r="M3" s="26" t="s">
        <v>158</v>
      </c>
      <c r="N3" s="19" t="s">
        <v>159</v>
      </c>
      <c r="O3" s="19" t="s">
        <v>165</v>
      </c>
      <c r="P3" s="19" t="s">
        <v>160</v>
      </c>
      <c r="Q3" s="20" t="s">
        <v>161</v>
      </c>
      <c r="R3" s="20" t="s">
        <v>162</v>
      </c>
      <c r="S3" s="20" t="s">
        <v>163</v>
      </c>
      <c r="T3" s="20" t="s">
        <v>166</v>
      </c>
      <c r="U3" s="22" t="s">
        <v>182</v>
      </c>
      <c r="V3" s="22" t="s">
        <v>183</v>
      </c>
      <c r="W3" s="22" t="s">
        <v>184</v>
      </c>
      <c r="X3" s="21" t="s">
        <v>185</v>
      </c>
      <c r="Y3" s="21" t="s">
        <v>186</v>
      </c>
      <c r="Z3" s="22" t="s">
        <v>187</v>
      </c>
      <c r="AA3" s="33"/>
      <c r="AB3" s="30"/>
      <c r="AC3" s="31"/>
    </row>
    <row r="4" spans="1:31" ht="30.75" customHeight="1" x14ac:dyDescent="0.25">
      <c r="A4" s="3">
        <v>1</v>
      </c>
      <c r="B4" s="4" t="s">
        <v>2</v>
      </c>
      <c r="C4" s="3">
        <v>2</v>
      </c>
      <c r="D4" s="3" t="s">
        <v>3</v>
      </c>
      <c r="E4" s="5">
        <v>1</v>
      </c>
      <c r="F4" s="16" t="s">
        <v>170</v>
      </c>
      <c r="G4" s="5" t="s">
        <v>172</v>
      </c>
      <c r="H4" s="6">
        <v>4268</v>
      </c>
      <c r="I4" s="5">
        <v>1</v>
      </c>
      <c r="J4" s="5">
        <v>0</v>
      </c>
      <c r="K4" s="5">
        <f>1334-8</f>
        <v>1326</v>
      </c>
      <c r="L4" s="5">
        <v>7</v>
      </c>
      <c r="M4" s="27">
        <v>1334</v>
      </c>
      <c r="N4" s="5">
        <v>193</v>
      </c>
      <c r="O4" s="5">
        <v>836</v>
      </c>
      <c r="P4" s="5">
        <v>305</v>
      </c>
      <c r="Q4" s="1"/>
      <c r="R4" s="1"/>
      <c r="S4" s="1"/>
      <c r="T4" s="1"/>
      <c r="U4" s="6">
        <f>1334-398</f>
        <v>936</v>
      </c>
      <c r="V4" s="6">
        <v>200</v>
      </c>
      <c r="W4" s="6">
        <v>0</v>
      </c>
      <c r="X4" s="6">
        <v>0</v>
      </c>
      <c r="Y4" s="6">
        <v>198</v>
      </c>
      <c r="Z4" s="6">
        <v>0</v>
      </c>
      <c r="AA4" s="5">
        <v>50</v>
      </c>
      <c r="AB4" s="5" t="s">
        <v>167</v>
      </c>
      <c r="AC4" s="1" t="s">
        <v>168</v>
      </c>
      <c r="AD4" s="7">
        <f>M4</f>
        <v>1334</v>
      </c>
    </row>
    <row r="5" spans="1:31" ht="30.75" customHeight="1" x14ac:dyDescent="0.25">
      <c r="A5" s="3">
        <v>2</v>
      </c>
      <c r="B5" s="4" t="s">
        <v>4</v>
      </c>
      <c r="C5" s="3">
        <v>3</v>
      </c>
      <c r="D5" s="3" t="s">
        <v>5</v>
      </c>
      <c r="E5" s="5">
        <v>3.7</v>
      </c>
      <c r="F5" s="16" t="s">
        <v>170</v>
      </c>
      <c r="G5" s="5" t="s">
        <v>172</v>
      </c>
      <c r="H5" s="6">
        <v>2387</v>
      </c>
      <c r="I5" s="5">
        <v>2</v>
      </c>
      <c r="J5" s="5">
        <v>1</v>
      </c>
      <c r="K5" s="5">
        <v>517</v>
      </c>
      <c r="L5" s="5">
        <v>7</v>
      </c>
      <c r="M5" s="27">
        <v>527</v>
      </c>
      <c r="N5" s="5">
        <v>130</v>
      </c>
      <c r="O5" s="5">
        <v>203</v>
      </c>
      <c r="P5" s="5">
        <v>194</v>
      </c>
      <c r="Q5" s="1">
        <v>213</v>
      </c>
      <c r="R5" s="1">
        <v>208</v>
      </c>
      <c r="S5" s="1">
        <v>85</v>
      </c>
      <c r="T5" s="1">
        <v>21</v>
      </c>
      <c r="U5" s="6">
        <v>213</v>
      </c>
      <c r="V5" s="6">
        <v>20</v>
      </c>
      <c r="W5" s="6">
        <v>1</v>
      </c>
      <c r="X5" s="6">
        <v>0</v>
      </c>
      <c r="Y5" s="6">
        <v>208</v>
      </c>
      <c r="Z5" s="6">
        <v>85</v>
      </c>
      <c r="AA5" s="5">
        <v>74</v>
      </c>
      <c r="AB5" s="5" t="s">
        <v>167</v>
      </c>
      <c r="AC5" s="1" t="s">
        <v>168</v>
      </c>
      <c r="AD5" s="7">
        <f>M5+M6</f>
        <v>1140</v>
      </c>
      <c r="AE5" s="7">
        <f>AD5*4</f>
        <v>4560</v>
      </c>
    </row>
    <row r="6" spans="1:31" ht="30.75" customHeight="1" x14ac:dyDescent="0.25">
      <c r="A6" s="3">
        <v>3</v>
      </c>
      <c r="B6" s="4" t="s">
        <v>6</v>
      </c>
      <c r="C6" s="3">
        <v>3</v>
      </c>
      <c r="D6" s="3" t="s">
        <v>5</v>
      </c>
      <c r="E6" s="5">
        <v>7.5</v>
      </c>
      <c r="F6" s="16" t="s">
        <v>170</v>
      </c>
      <c r="G6" s="5" t="s">
        <v>172</v>
      </c>
      <c r="H6" s="6">
        <v>2741</v>
      </c>
      <c r="I6" s="5">
        <v>3</v>
      </c>
      <c r="J6" s="5">
        <v>2</v>
      </c>
      <c r="K6" s="5">
        <v>607</v>
      </c>
      <c r="L6" s="5">
        <v>1</v>
      </c>
      <c r="M6" s="27">
        <v>613</v>
      </c>
      <c r="N6" s="5">
        <v>86</v>
      </c>
      <c r="O6" s="5">
        <v>273</v>
      </c>
      <c r="P6" s="5">
        <v>254</v>
      </c>
      <c r="Q6" s="1">
        <v>271</v>
      </c>
      <c r="R6" s="1">
        <v>183</v>
      </c>
      <c r="S6" s="1">
        <v>85</v>
      </c>
      <c r="T6" s="1">
        <v>73</v>
      </c>
      <c r="U6" s="6">
        <v>271</v>
      </c>
      <c r="V6" s="6">
        <v>73</v>
      </c>
      <c r="W6" s="6">
        <v>2</v>
      </c>
      <c r="X6" s="6">
        <v>0</v>
      </c>
      <c r="Y6" s="6">
        <v>183</v>
      </c>
      <c r="Z6" s="6">
        <v>84</v>
      </c>
      <c r="AA6" s="5">
        <v>98</v>
      </c>
      <c r="AB6" s="5" t="s">
        <v>167</v>
      </c>
      <c r="AC6" s="1" t="s">
        <v>168</v>
      </c>
    </row>
    <row r="7" spans="1:31" ht="30.75" customHeight="1" x14ac:dyDescent="0.25">
      <c r="A7" s="3">
        <v>4</v>
      </c>
      <c r="B7" s="4" t="s">
        <v>7</v>
      </c>
      <c r="C7" s="3">
        <v>4</v>
      </c>
      <c r="D7" s="3" t="s">
        <v>8</v>
      </c>
      <c r="E7" s="5">
        <v>4</v>
      </c>
      <c r="F7" s="16" t="s">
        <v>170</v>
      </c>
      <c r="G7" s="5" t="s">
        <v>172</v>
      </c>
      <c r="H7" s="6">
        <v>802</v>
      </c>
      <c r="I7" s="5">
        <v>0</v>
      </c>
      <c r="J7" s="5">
        <v>0</v>
      </c>
      <c r="K7" s="5">
        <v>164</v>
      </c>
      <c r="L7" s="5">
        <v>19</v>
      </c>
      <c r="M7" s="27">
        <v>191</v>
      </c>
      <c r="N7" s="5">
        <v>10</v>
      </c>
      <c r="O7" s="5">
        <v>123</v>
      </c>
      <c r="P7" s="5">
        <v>58</v>
      </c>
      <c r="Q7" s="1"/>
      <c r="R7" s="1"/>
      <c r="S7" s="1"/>
      <c r="T7" s="1"/>
      <c r="U7" s="6">
        <v>60</v>
      </c>
      <c r="V7" s="6">
        <v>16</v>
      </c>
      <c r="W7" s="6">
        <v>0</v>
      </c>
      <c r="X7" s="6">
        <v>0</v>
      </c>
      <c r="Y7" s="6">
        <v>73</v>
      </c>
      <c r="Z7" s="6">
        <v>34</v>
      </c>
      <c r="AA7" s="5">
        <v>30</v>
      </c>
      <c r="AB7" s="5" t="s">
        <v>167</v>
      </c>
      <c r="AC7" s="1" t="s">
        <v>168</v>
      </c>
      <c r="AD7" s="7">
        <f>M7+M8+M9+M10</f>
        <v>659</v>
      </c>
    </row>
    <row r="8" spans="1:31" ht="30.75" customHeight="1" x14ac:dyDescent="0.25">
      <c r="A8" s="3">
        <v>5</v>
      </c>
      <c r="B8" s="8" t="s">
        <v>9</v>
      </c>
      <c r="C8" s="9">
        <v>4</v>
      </c>
      <c r="D8" s="9" t="s">
        <v>8</v>
      </c>
      <c r="E8" s="6">
        <v>2</v>
      </c>
      <c r="F8" s="17" t="s">
        <v>170</v>
      </c>
      <c r="G8" s="6" t="s">
        <v>172</v>
      </c>
      <c r="H8" s="6">
        <v>450</v>
      </c>
      <c r="I8" s="6">
        <v>0</v>
      </c>
      <c r="J8" s="6">
        <v>0</v>
      </c>
      <c r="K8" s="6">
        <v>110</v>
      </c>
      <c r="L8" s="6">
        <v>0</v>
      </c>
      <c r="M8" s="27">
        <v>110</v>
      </c>
      <c r="N8" s="5">
        <v>10</v>
      </c>
      <c r="O8" s="5">
        <v>80</v>
      </c>
      <c r="P8" s="5">
        <v>20</v>
      </c>
      <c r="Q8" s="1"/>
      <c r="R8" s="1"/>
      <c r="S8" s="1"/>
      <c r="T8" s="1"/>
      <c r="U8" s="6">
        <v>80</v>
      </c>
      <c r="V8" s="6">
        <v>20</v>
      </c>
      <c r="W8" s="6">
        <v>10</v>
      </c>
      <c r="X8" s="6">
        <v>0</v>
      </c>
      <c r="Y8" s="6">
        <v>0</v>
      </c>
      <c r="Z8" s="6">
        <v>0</v>
      </c>
      <c r="AA8" s="5">
        <v>20</v>
      </c>
      <c r="AB8" s="5" t="s">
        <v>167</v>
      </c>
      <c r="AC8" s="1" t="s">
        <v>168</v>
      </c>
    </row>
    <row r="9" spans="1:31" ht="30.75" customHeight="1" x14ac:dyDescent="0.25">
      <c r="A9" s="3">
        <v>6</v>
      </c>
      <c r="B9" s="4" t="s">
        <v>10</v>
      </c>
      <c r="C9" s="3">
        <v>4</v>
      </c>
      <c r="D9" s="3" t="s">
        <v>8</v>
      </c>
      <c r="E9" s="5">
        <v>6</v>
      </c>
      <c r="F9" s="16" t="s">
        <v>170</v>
      </c>
      <c r="G9" s="5" t="s">
        <v>172</v>
      </c>
      <c r="H9" s="6">
        <v>1169</v>
      </c>
      <c r="I9" s="5">
        <v>4</v>
      </c>
      <c r="J9" s="5">
        <v>4</v>
      </c>
      <c r="K9" s="5">
        <v>268</v>
      </c>
      <c r="L9" s="5">
        <v>4</v>
      </c>
      <c r="M9" s="27">
        <v>280</v>
      </c>
      <c r="N9" s="5">
        <v>28</v>
      </c>
      <c r="O9" s="5">
        <v>199</v>
      </c>
      <c r="P9" s="5">
        <v>53</v>
      </c>
      <c r="Q9" s="1"/>
      <c r="R9" s="1"/>
      <c r="S9" s="1"/>
      <c r="T9" s="1"/>
      <c r="U9" s="6">
        <v>77</v>
      </c>
      <c r="V9" s="6">
        <v>37</v>
      </c>
      <c r="W9" s="6">
        <v>0</v>
      </c>
      <c r="X9" s="6">
        <v>0</v>
      </c>
      <c r="Y9" s="6">
        <v>36</v>
      </c>
      <c r="Z9" s="6">
        <v>130</v>
      </c>
      <c r="AA9" s="5">
        <v>52</v>
      </c>
      <c r="AB9" s="5" t="s">
        <v>167</v>
      </c>
      <c r="AC9" s="1" t="s">
        <v>168</v>
      </c>
    </row>
    <row r="10" spans="1:31" ht="30.75" customHeight="1" x14ac:dyDescent="0.25">
      <c r="A10" s="3">
        <v>7</v>
      </c>
      <c r="B10" s="4" t="s">
        <v>11</v>
      </c>
      <c r="C10" s="3">
        <v>4</v>
      </c>
      <c r="D10" s="3" t="s">
        <v>8</v>
      </c>
      <c r="E10" s="5">
        <v>1.8</v>
      </c>
      <c r="F10" s="16" t="s">
        <v>170</v>
      </c>
      <c r="G10" s="5" t="s">
        <v>172</v>
      </c>
      <c r="H10" s="6">
        <v>317</v>
      </c>
      <c r="I10" s="5">
        <v>0</v>
      </c>
      <c r="J10" s="5">
        <v>0</v>
      </c>
      <c r="K10" s="5">
        <v>3</v>
      </c>
      <c r="L10" s="5">
        <v>75</v>
      </c>
      <c r="M10" s="27">
        <v>78</v>
      </c>
      <c r="N10" s="5">
        <v>34</v>
      </c>
      <c r="O10" s="5">
        <v>35</v>
      </c>
      <c r="P10" s="5">
        <v>9</v>
      </c>
      <c r="Q10" s="1"/>
      <c r="R10" s="1"/>
      <c r="S10" s="1"/>
      <c r="T10" s="1"/>
      <c r="U10" s="6">
        <v>6</v>
      </c>
      <c r="V10" s="6">
        <v>49</v>
      </c>
      <c r="W10" s="6">
        <v>0</v>
      </c>
      <c r="X10" s="6">
        <v>1</v>
      </c>
      <c r="Y10" s="6">
        <v>0</v>
      </c>
      <c r="Z10" s="6">
        <v>22</v>
      </c>
      <c r="AA10" s="5">
        <v>19</v>
      </c>
      <c r="AB10" s="5" t="s">
        <v>167</v>
      </c>
      <c r="AC10" s="1" t="s">
        <v>168</v>
      </c>
    </row>
    <row r="11" spans="1:31" ht="30.75" customHeight="1" x14ac:dyDescent="0.25">
      <c r="A11" s="3">
        <v>8</v>
      </c>
      <c r="B11" s="4" t="s">
        <v>12</v>
      </c>
      <c r="C11" s="3">
        <v>5</v>
      </c>
      <c r="D11" s="3" t="s">
        <v>13</v>
      </c>
      <c r="E11" s="5">
        <v>4.5</v>
      </c>
      <c r="F11" s="16" t="s">
        <v>170</v>
      </c>
      <c r="G11" s="5" t="s">
        <v>172</v>
      </c>
      <c r="H11" s="6">
        <v>1506</v>
      </c>
      <c r="I11" s="5">
        <v>0</v>
      </c>
      <c r="J11" s="5">
        <v>0</v>
      </c>
      <c r="K11" s="5">
        <v>348</v>
      </c>
      <c r="L11" s="5">
        <v>1</v>
      </c>
      <c r="M11" s="27">
        <v>349</v>
      </c>
      <c r="N11" s="5">
        <v>74</v>
      </c>
      <c r="O11" s="5">
        <v>187</v>
      </c>
      <c r="P11" s="5">
        <v>88</v>
      </c>
      <c r="Q11" s="1"/>
      <c r="R11" s="1"/>
      <c r="S11" s="1"/>
      <c r="T11" s="1"/>
      <c r="U11" s="6">
        <v>43</v>
      </c>
      <c r="V11" s="6">
        <v>124</v>
      </c>
      <c r="W11" s="6">
        <v>0</v>
      </c>
      <c r="X11" s="6">
        <v>0</v>
      </c>
      <c r="Y11" s="6">
        <v>177</v>
      </c>
      <c r="Z11" s="6">
        <v>5</v>
      </c>
      <c r="AA11" s="5">
        <v>66</v>
      </c>
      <c r="AB11" s="5" t="s">
        <v>167</v>
      </c>
      <c r="AC11" s="1" t="s">
        <v>168</v>
      </c>
      <c r="AD11" s="7">
        <f>M11+M12+M13+M14</f>
        <v>665</v>
      </c>
    </row>
    <row r="12" spans="1:31" ht="30.75" customHeight="1" x14ac:dyDescent="0.25">
      <c r="A12" s="3">
        <v>9</v>
      </c>
      <c r="B12" s="4" t="s">
        <v>14</v>
      </c>
      <c r="C12" s="3">
        <v>5</v>
      </c>
      <c r="D12" s="3" t="s">
        <v>13</v>
      </c>
      <c r="E12" s="5">
        <v>2</v>
      </c>
      <c r="F12" s="16" t="s">
        <v>170</v>
      </c>
      <c r="G12" s="5" t="s">
        <v>172</v>
      </c>
      <c r="H12" s="6">
        <v>511</v>
      </c>
      <c r="I12" s="5">
        <v>1</v>
      </c>
      <c r="J12" s="5">
        <v>0</v>
      </c>
      <c r="K12" s="5">
        <v>98</v>
      </c>
      <c r="L12" s="5">
        <v>17</v>
      </c>
      <c r="M12" s="27">
        <v>116</v>
      </c>
      <c r="N12" s="5">
        <v>19</v>
      </c>
      <c r="O12" s="5">
        <v>95</v>
      </c>
      <c r="P12" s="5">
        <v>2</v>
      </c>
      <c r="Q12" s="1"/>
      <c r="R12" s="1"/>
      <c r="S12" s="1"/>
      <c r="T12" s="1"/>
      <c r="U12" s="6">
        <v>5</v>
      </c>
      <c r="V12" s="6">
        <v>27</v>
      </c>
      <c r="W12" s="6">
        <v>0</v>
      </c>
      <c r="X12" s="6">
        <v>0</v>
      </c>
      <c r="Y12" s="6">
        <v>83</v>
      </c>
      <c r="Z12" s="6">
        <v>1</v>
      </c>
      <c r="AA12" s="5">
        <v>18</v>
      </c>
      <c r="AB12" s="5" t="s">
        <v>167</v>
      </c>
      <c r="AC12" s="1" t="s">
        <v>168</v>
      </c>
    </row>
    <row r="13" spans="1:31" ht="30.75" customHeight="1" x14ac:dyDescent="0.25">
      <c r="A13" s="3">
        <v>10</v>
      </c>
      <c r="B13" s="4" t="s">
        <v>15</v>
      </c>
      <c r="C13" s="3">
        <v>5</v>
      </c>
      <c r="D13" s="3" t="s">
        <v>13</v>
      </c>
      <c r="E13" s="5">
        <v>1.75</v>
      </c>
      <c r="F13" s="16" t="s">
        <v>170</v>
      </c>
      <c r="G13" s="5" t="s">
        <v>172</v>
      </c>
      <c r="H13" s="6">
        <v>400</v>
      </c>
      <c r="I13" s="5">
        <v>1</v>
      </c>
      <c r="J13" s="5">
        <v>0</v>
      </c>
      <c r="K13" s="5">
        <v>76</v>
      </c>
      <c r="L13" s="5">
        <v>0</v>
      </c>
      <c r="M13" s="27">
        <v>77</v>
      </c>
      <c r="N13" s="5">
        <v>4</v>
      </c>
      <c r="O13" s="5">
        <v>68</v>
      </c>
      <c r="P13" s="5">
        <v>5</v>
      </c>
      <c r="Q13" s="1"/>
      <c r="R13" s="1"/>
      <c r="S13" s="1"/>
      <c r="T13" s="1"/>
      <c r="U13" s="6">
        <v>0</v>
      </c>
      <c r="V13" s="6">
        <v>36</v>
      </c>
      <c r="W13" s="6">
        <v>0</v>
      </c>
      <c r="X13" s="6">
        <v>0</v>
      </c>
      <c r="Y13" s="6">
        <v>30</v>
      </c>
      <c r="Z13" s="6">
        <v>11</v>
      </c>
      <c r="AA13" s="5">
        <v>13</v>
      </c>
      <c r="AB13" s="5" t="s">
        <v>167</v>
      </c>
      <c r="AC13" s="1" t="s">
        <v>168</v>
      </c>
    </row>
    <row r="14" spans="1:31" ht="30.75" customHeight="1" x14ac:dyDescent="0.25">
      <c r="A14" s="3">
        <v>11</v>
      </c>
      <c r="B14" s="4" t="s">
        <v>16</v>
      </c>
      <c r="C14" s="3">
        <v>5</v>
      </c>
      <c r="D14" s="3" t="s">
        <v>13</v>
      </c>
      <c r="E14" s="5">
        <v>2.25</v>
      </c>
      <c r="F14" s="16" t="s">
        <v>170</v>
      </c>
      <c r="G14" s="5" t="s">
        <v>172</v>
      </c>
      <c r="H14" s="6">
        <v>576</v>
      </c>
      <c r="I14" s="5">
        <v>0</v>
      </c>
      <c r="J14" s="5">
        <v>0</v>
      </c>
      <c r="K14" s="5">
        <v>121</v>
      </c>
      <c r="L14" s="5">
        <v>2</v>
      </c>
      <c r="M14" s="27">
        <v>123</v>
      </c>
      <c r="N14" s="5">
        <v>8</v>
      </c>
      <c r="O14" s="5">
        <v>51</v>
      </c>
      <c r="P14" s="5">
        <v>64</v>
      </c>
      <c r="Q14" s="1"/>
      <c r="R14" s="1"/>
      <c r="S14" s="1"/>
      <c r="T14" s="1"/>
      <c r="U14" s="6">
        <v>2</v>
      </c>
      <c r="V14" s="6">
        <v>83</v>
      </c>
      <c r="W14" s="6">
        <v>0</v>
      </c>
      <c r="X14" s="6">
        <v>0</v>
      </c>
      <c r="Y14" s="6">
        <v>38</v>
      </c>
      <c r="Z14" s="6">
        <v>0</v>
      </c>
      <c r="AA14" s="5">
        <v>22</v>
      </c>
      <c r="AB14" s="5" t="s">
        <v>167</v>
      </c>
      <c r="AC14" s="1" t="s">
        <v>168</v>
      </c>
    </row>
    <row r="15" spans="1:31" ht="30.75" customHeight="1" x14ac:dyDescent="0.25">
      <c r="A15" s="3">
        <v>12</v>
      </c>
      <c r="B15" s="4" t="s">
        <v>17</v>
      </c>
      <c r="C15" s="3">
        <v>6</v>
      </c>
      <c r="D15" s="3" t="s">
        <v>18</v>
      </c>
      <c r="E15" s="5">
        <v>0.25</v>
      </c>
      <c r="F15" s="16" t="s">
        <v>171</v>
      </c>
      <c r="G15" s="5" t="s">
        <v>172</v>
      </c>
      <c r="H15" s="6">
        <v>229</v>
      </c>
      <c r="I15" s="5">
        <v>0</v>
      </c>
      <c r="J15" s="5">
        <v>0</v>
      </c>
      <c r="K15" s="5">
        <v>49</v>
      </c>
      <c r="L15" s="5">
        <v>23</v>
      </c>
      <c r="M15" s="27">
        <v>72</v>
      </c>
      <c r="N15" s="5">
        <v>33</v>
      </c>
      <c r="O15" s="5">
        <v>0</v>
      </c>
      <c r="P15" s="5">
        <v>39</v>
      </c>
      <c r="Q15" s="1"/>
      <c r="R15" s="1"/>
      <c r="S15" s="1"/>
      <c r="T15" s="1"/>
      <c r="U15" s="6">
        <v>1</v>
      </c>
      <c r="V15" s="6">
        <v>53</v>
      </c>
      <c r="W15" s="6">
        <v>0</v>
      </c>
      <c r="X15" s="6">
        <v>0</v>
      </c>
      <c r="Y15" s="6">
        <v>0</v>
      </c>
      <c r="Z15" s="6">
        <v>18</v>
      </c>
      <c r="AA15" s="5">
        <v>11</v>
      </c>
      <c r="AB15" s="5" t="s">
        <v>167</v>
      </c>
      <c r="AC15" s="1" t="s">
        <v>197</v>
      </c>
      <c r="AD15" s="7">
        <f>M15</f>
        <v>72</v>
      </c>
    </row>
    <row r="16" spans="1:31" ht="30.75" customHeight="1" x14ac:dyDescent="0.25">
      <c r="A16" s="3">
        <v>13</v>
      </c>
      <c r="B16" s="4" t="s">
        <v>19</v>
      </c>
      <c r="C16" s="3">
        <v>7</v>
      </c>
      <c r="D16" s="3" t="s">
        <v>20</v>
      </c>
      <c r="E16" s="5">
        <v>2</v>
      </c>
      <c r="F16" s="16" t="s">
        <v>170</v>
      </c>
      <c r="G16" s="5" t="s">
        <v>172</v>
      </c>
      <c r="H16" s="6">
        <v>301</v>
      </c>
      <c r="I16" s="5">
        <v>1</v>
      </c>
      <c r="J16" s="5">
        <v>0</v>
      </c>
      <c r="K16" s="5">
        <v>5</v>
      </c>
      <c r="L16" s="5">
        <v>75</v>
      </c>
      <c r="M16" s="27">
        <v>81</v>
      </c>
      <c r="N16" s="5">
        <v>0</v>
      </c>
      <c r="O16" s="5">
        <v>80</v>
      </c>
      <c r="P16" s="5">
        <v>1</v>
      </c>
      <c r="Q16" s="1"/>
      <c r="R16" s="1"/>
      <c r="S16" s="1"/>
      <c r="T16" s="1"/>
      <c r="U16" s="6">
        <v>0</v>
      </c>
      <c r="V16" s="6">
        <v>78</v>
      </c>
      <c r="W16" s="6">
        <v>0</v>
      </c>
      <c r="X16" s="6">
        <v>2</v>
      </c>
      <c r="Y16" s="6">
        <v>0</v>
      </c>
      <c r="Z16" s="6">
        <v>1</v>
      </c>
      <c r="AA16" s="5">
        <v>18</v>
      </c>
      <c r="AB16" s="5" t="s">
        <v>167</v>
      </c>
      <c r="AC16" s="1" t="s">
        <v>168</v>
      </c>
      <c r="AD16" s="7">
        <f>M16</f>
        <v>81</v>
      </c>
    </row>
    <row r="17" spans="1:30" ht="30.75" customHeight="1" x14ac:dyDescent="0.25">
      <c r="A17" s="3">
        <v>14</v>
      </c>
      <c r="B17" s="4" t="s">
        <v>21</v>
      </c>
      <c r="C17" s="3">
        <v>8</v>
      </c>
      <c r="D17" s="3" t="s">
        <v>22</v>
      </c>
      <c r="E17" s="5">
        <v>0.9</v>
      </c>
      <c r="F17" s="16" t="s">
        <v>171</v>
      </c>
      <c r="G17" s="5" t="s">
        <v>172</v>
      </c>
      <c r="H17" s="6">
        <v>443</v>
      </c>
      <c r="I17" s="5">
        <v>0</v>
      </c>
      <c r="J17" s="5">
        <v>1</v>
      </c>
      <c r="K17" s="5">
        <v>206</v>
      </c>
      <c r="L17" s="5">
        <v>12</v>
      </c>
      <c r="M17" s="27">
        <v>219</v>
      </c>
      <c r="N17" s="5">
        <v>30</v>
      </c>
      <c r="O17" s="5">
        <v>66</v>
      </c>
      <c r="P17" s="5">
        <v>123</v>
      </c>
      <c r="Q17" s="1"/>
      <c r="R17" s="1"/>
      <c r="S17" s="1"/>
      <c r="T17" s="1"/>
      <c r="U17" s="6">
        <v>6</v>
      </c>
      <c r="V17" s="6">
        <v>167</v>
      </c>
      <c r="W17" s="6">
        <v>0</v>
      </c>
      <c r="X17" s="6">
        <v>0</v>
      </c>
      <c r="Y17" s="6">
        <v>41</v>
      </c>
      <c r="Z17" s="6">
        <v>5</v>
      </c>
      <c r="AA17" s="5">
        <v>36</v>
      </c>
      <c r="AB17" s="5" t="s">
        <v>167</v>
      </c>
      <c r="AC17" s="1" t="s">
        <v>197</v>
      </c>
      <c r="AD17" s="7">
        <f>M17+M18</f>
        <v>318</v>
      </c>
    </row>
    <row r="18" spans="1:30" ht="30.75" customHeight="1" x14ac:dyDescent="0.25">
      <c r="A18" s="3">
        <v>15</v>
      </c>
      <c r="B18" s="4" t="s">
        <v>23</v>
      </c>
      <c r="C18" s="3">
        <v>8</v>
      </c>
      <c r="D18" s="3" t="s">
        <v>22</v>
      </c>
      <c r="E18" s="5">
        <v>3.75</v>
      </c>
      <c r="F18" s="16" t="s">
        <v>171</v>
      </c>
      <c r="G18" s="5" t="s">
        <v>172</v>
      </c>
      <c r="H18" s="6">
        <v>202</v>
      </c>
      <c r="I18" s="5">
        <v>3</v>
      </c>
      <c r="J18" s="5">
        <v>0</v>
      </c>
      <c r="K18" s="5">
        <v>74</v>
      </c>
      <c r="L18" s="5">
        <v>22</v>
      </c>
      <c r="M18" s="27">
        <v>99</v>
      </c>
      <c r="N18" s="5">
        <v>13</v>
      </c>
      <c r="O18" s="5">
        <v>55</v>
      </c>
      <c r="P18" s="5">
        <v>31</v>
      </c>
      <c r="Q18" s="1"/>
      <c r="R18" s="1"/>
      <c r="S18" s="1"/>
      <c r="T18" s="1"/>
      <c r="U18" s="6">
        <v>0</v>
      </c>
      <c r="V18" s="6">
        <v>81</v>
      </c>
      <c r="W18" s="6">
        <v>0</v>
      </c>
      <c r="X18" s="6">
        <v>0</v>
      </c>
      <c r="Y18" s="6">
        <v>15</v>
      </c>
      <c r="Z18" s="6">
        <v>3</v>
      </c>
      <c r="AA18" s="5">
        <v>20</v>
      </c>
      <c r="AB18" s="5" t="s">
        <v>167</v>
      </c>
      <c r="AC18" s="1" t="s">
        <v>197</v>
      </c>
    </row>
    <row r="19" spans="1:30" s="11" customFormat="1" ht="30.75" customHeight="1" x14ac:dyDescent="0.25">
      <c r="A19" s="9">
        <v>16</v>
      </c>
      <c r="B19" s="8" t="s">
        <v>24</v>
      </c>
      <c r="C19" s="9">
        <v>9</v>
      </c>
      <c r="D19" s="9" t="s">
        <v>25</v>
      </c>
      <c r="E19" s="6">
        <v>2</v>
      </c>
      <c r="F19" s="17" t="s">
        <v>174</v>
      </c>
      <c r="G19" s="6" t="s">
        <v>172</v>
      </c>
      <c r="H19" s="6">
        <v>1654</v>
      </c>
      <c r="I19" s="6">
        <v>0</v>
      </c>
      <c r="J19" s="6">
        <v>11</v>
      </c>
      <c r="K19" s="6">
        <v>40</v>
      </c>
      <c r="L19" s="6">
        <v>69</v>
      </c>
      <c r="M19" s="27">
        <v>120</v>
      </c>
      <c r="N19" s="6">
        <v>0</v>
      </c>
      <c r="O19" s="6">
        <v>50</v>
      </c>
      <c r="P19" s="6">
        <v>70</v>
      </c>
      <c r="Q19" s="6">
        <v>0</v>
      </c>
      <c r="R19" s="6">
        <v>0</v>
      </c>
      <c r="S19" s="6">
        <v>0</v>
      </c>
      <c r="T19" s="6">
        <v>85</v>
      </c>
      <c r="U19" s="6">
        <v>36</v>
      </c>
      <c r="V19" s="6">
        <v>85</v>
      </c>
      <c r="W19" s="6">
        <v>0</v>
      </c>
      <c r="X19" s="6">
        <v>0</v>
      </c>
      <c r="Y19" s="6">
        <v>0</v>
      </c>
      <c r="Z19" s="6">
        <v>0</v>
      </c>
      <c r="AA19" s="6">
        <v>26</v>
      </c>
      <c r="AB19" s="6" t="s">
        <v>188</v>
      </c>
      <c r="AC19" s="10" t="s">
        <v>168</v>
      </c>
      <c r="AD19" s="11">
        <f>M19</f>
        <v>120</v>
      </c>
    </row>
    <row r="20" spans="1:30" ht="30.75" customHeight="1" x14ac:dyDescent="0.25">
      <c r="A20" s="3">
        <v>17</v>
      </c>
      <c r="B20" s="4" t="s">
        <v>26</v>
      </c>
      <c r="C20" s="3">
        <v>10</v>
      </c>
      <c r="D20" s="3" t="s">
        <v>27</v>
      </c>
      <c r="E20" s="5">
        <v>0.25</v>
      </c>
      <c r="F20" s="16" t="s">
        <v>171</v>
      </c>
      <c r="G20" s="5" t="s">
        <v>172</v>
      </c>
      <c r="H20" s="6">
        <v>399</v>
      </c>
      <c r="I20" s="5">
        <v>3</v>
      </c>
      <c r="J20" s="5">
        <v>0</v>
      </c>
      <c r="K20" s="5">
        <v>85</v>
      </c>
      <c r="L20" s="5">
        <v>6</v>
      </c>
      <c r="M20" s="27">
        <v>94</v>
      </c>
      <c r="N20" s="5">
        <v>26</v>
      </c>
      <c r="O20" s="5">
        <v>34</v>
      </c>
      <c r="P20" s="5">
        <v>34</v>
      </c>
      <c r="Q20" s="1"/>
      <c r="R20" s="1"/>
      <c r="S20" s="1"/>
      <c r="T20" s="1"/>
      <c r="U20" s="6">
        <v>30</v>
      </c>
      <c r="V20" s="6">
        <v>2</v>
      </c>
      <c r="W20" s="6">
        <v>0</v>
      </c>
      <c r="X20" s="6">
        <v>0</v>
      </c>
      <c r="Y20" s="6">
        <v>29</v>
      </c>
      <c r="Z20" s="6">
        <v>33</v>
      </c>
      <c r="AA20" s="5">
        <v>16</v>
      </c>
      <c r="AB20" s="5" t="s">
        <v>177</v>
      </c>
      <c r="AC20" s="1" t="s">
        <v>197</v>
      </c>
      <c r="AD20" s="7">
        <f>M20+M21+M22+M23+M24</f>
        <v>701</v>
      </c>
    </row>
    <row r="21" spans="1:30" ht="30.75" customHeight="1" x14ac:dyDescent="0.25">
      <c r="A21" s="3">
        <v>18</v>
      </c>
      <c r="B21" s="4" t="s">
        <v>28</v>
      </c>
      <c r="C21" s="3">
        <v>10</v>
      </c>
      <c r="D21" s="3" t="s">
        <v>27</v>
      </c>
      <c r="E21" s="5">
        <v>1.2</v>
      </c>
      <c r="F21" s="16" t="s">
        <v>171</v>
      </c>
      <c r="G21" s="5" t="s">
        <v>172</v>
      </c>
      <c r="H21" s="6">
        <v>619</v>
      </c>
      <c r="I21" s="5">
        <v>16</v>
      </c>
      <c r="J21" s="5">
        <v>2</v>
      </c>
      <c r="K21" s="5">
        <v>100</v>
      </c>
      <c r="L21" s="5">
        <v>43</v>
      </c>
      <c r="M21" s="27">
        <v>161</v>
      </c>
      <c r="N21" s="5">
        <v>1</v>
      </c>
      <c r="O21" s="5">
        <v>82</v>
      </c>
      <c r="P21" s="5">
        <v>78</v>
      </c>
      <c r="Q21" s="1"/>
      <c r="R21" s="1"/>
      <c r="S21" s="1"/>
      <c r="T21" s="1"/>
      <c r="U21" s="6">
        <v>48</v>
      </c>
      <c r="V21" s="6">
        <v>27</v>
      </c>
      <c r="W21" s="6">
        <v>0</v>
      </c>
      <c r="X21" s="6">
        <v>3</v>
      </c>
      <c r="Y21" s="6">
        <v>40</v>
      </c>
      <c r="Z21" s="6">
        <v>43</v>
      </c>
      <c r="AA21" s="5">
        <v>27</v>
      </c>
      <c r="AB21" s="5" t="s">
        <v>177</v>
      </c>
      <c r="AC21" s="1" t="s">
        <v>197</v>
      </c>
    </row>
    <row r="22" spans="1:30" ht="30.75" customHeight="1" x14ac:dyDescent="0.25">
      <c r="A22" s="3">
        <v>19</v>
      </c>
      <c r="B22" s="4" t="s">
        <v>29</v>
      </c>
      <c r="C22" s="3">
        <v>10</v>
      </c>
      <c r="D22" s="3" t="s">
        <v>27</v>
      </c>
      <c r="E22" s="5">
        <v>1.2</v>
      </c>
      <c r="F22" s="16" t="s">
        <v>171</v>
      </c>
      <c r="G22" s="5" t="s">
        <v>172</v>
      </c>
      <c r="H22" s="6">
        <v>447</v>
      </c>
      <c r="I22" s="5">
        <v>1</v>
      </c>
      <c r="J22" s="5">
        <v>2</v>
      </c>
      <c r="K22" s="5">
        <v>86</v>
      </c>
      <c r="L22" s="5">
        <v>15</v>
      </c>
      <c r="M22" s="27">
        <v>104</v>
      </c>
      <c r="N22" s="5">
        <v>26</v>
      </c>
      <c r="O22" s="5">
        <v>33</v>
      </c>
      <c r="P22" s="5">
        <v>45</v>
      </c>
      <c r="Q22" s="1"/>
      <c r="R22" s="1"/>
      <c r="S22" s="1"/>
      <c r="T22" s="1"/>
      <c r="U22" s="6">
        <v>60</v>
      </c>
      <c r="V22" s="6">
        <v>3</v>
      </c>
      <c r="W22" s="6">
        <v>0</v>
      </c>
      <c r="X22" s="6">
        <v>0</v>
      </c>
      <c r="Y22" s="6">
        <v>19</v>
      </c>
      <c r="Z22" s="6">
        <v>22</v>
      </c>
      <c r="AA22" s="5">
        <v>30</v>
      </c>
      <c r="AB22" s="5" t="s">
        <v>177</v>
      </c>
      <c r="AC22" s="1" t="s">
        <v>197</v>
      </c>
    </row>
    <row r="23" spans="1:30" ht="30.75" customHeight="1" x14ac:dyDescent="0.25">
      <c r="A23" s="3">
        <v>20</v>
      </c>
      <c r="B23" s="4" t="s">
        <v>30</v>
      </c>
      <c r="C23" s="3">
        <v>10</v>
      </c>
      <c r="D23" s="3" t="s">
        <v>27</v>
      </c>
      <c r="E23" s="5">
        <v>0.8</v>
      </c>
      <c r="F23" s="16" t="s">
        <v>171</v>
      </c>
      <c r="G23" s="5" t="s">
        <v>172</v>
      </c>
      <c r="H23" s="6">
        <f>234*4</f>
        <v>936</v>
      </c>
      <c r="I23" s="5">
        <v>9</v>
      </c>
      <c r="J23" s="5">
        <v>0</v>
      </c>
      <c r="K23" s="5">
        <v>225</v>
      </c>
      <c r="L23" s="5">
        <v>0</v>
      </c>
      <c r="M23" s="27">
        <v>234</v>
      </c>
      <c r="N23" s="5">
        <v>0</v>
      </c>
      <c r="O23" s="5">
        <v>34</v>
      </c>
      <c r="P23" s="5">
        <v>200</v>
      </c>
      <c r="Q23" s="1"/>
      <c r="R23" s="1"/>
      <c r="S23" s="1"/>
      <c r="T23" s="1"/>
      <c r="U23" s="6">
        <v>234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5">
        <v>19</v>
      </c>
      <c r="AB23" s="5" t="s">
        <v>167</v>
      </c>
      <c r="AC23" s="1" t="s">
        <v>197</v>
      </c>
    </row>
    <row r="24" spans="1:30" ht="30.75" customHeight="1" x14ac:dyDescent="0.25">
      <c r="A24" s="3">
        <v>21</v>
      </c>
      <c r="B24" s="4" t="s">
        <v>31</v>
      </c>
      <c r="C24" s="3">
        <v>10</v>
      </c>
      <c r="D24" s="3" t="s">
        <v>27</v>
      </c>
      <c r="E24" s="5">
        <v>1.3</v>
      </c>
      <c r="F24" s="16" t="s">
        <v>171</v>
      </c>
      <c r="G24" s="5" t="s">
        <v>172</v>
      </c>
      <c r="H24" s="6">
        <f>108*5</f>
        <v>540</v>
      </c>
      <c r="I24" s="5">
        <v>0</v>
      </c>
      <c r="J24" s="5">
        <v>0</v>
      </c>
      <c r="K24" s="5">
        <v>108</v>
      </c>
      <c r="L24" s="5">
        <v>0</v>
      </c>
      <c r="M24" s="27">
        <v>108</v>
      </c>
      <c r="N24" s="5">
        <v>0</v>
      </c>
      <c r="O24" s="5">
        <v>58</v>
      </c>
      <c r="P24" s="5">
        <v>50</v>
      </c>
      <c r="Q24" s="1"/>
      <c r="R24" s="1"/>
      <c r="S24" s="1"/>
      <c r="T24" s="1"/>
      <c r="U24" s="6">
        <v>108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5">
        <v>30</v>
      </c>
      <c r="AB24" s="5" t="s">
        <v>167</v>
      </c>
      <c r="AC24" s="1" t="s">
        <v>197</v>
      </c>
    </row>
    <row r="25" spans="1:30" ht="30.75" customHeight="1" x14ac:dyDescent="0.25">
      <c r="A25" s="3">
        <v>22</v>
      </c>
      <c r="B25" s="8" t="s">
        <v>32</v>
      </c>
      <c r="C25" s="3">
        <v>11</v>
      </c>
      <c r="D25" s="3" t="s">
        <v>33</v>
      </c>
      <c r="E25" s="5">
        <v>7</v>
      </c>
      <c r="F25" s="16" t="s">
        <v>171</v>
      </c>
      <c r="G25" s="5" t="s">
        <v>172</v>
      </c>
      <c r="H25" s="6">
        <v>438</v>
      </c>
      <c r="I25" s="5">
        <v>20</v>
      </c>
      <c r="J25" s="5">
        <v>0</v>
      </c>
      <c r="K25" s="5">
        <v>80</v>
      </c>
      <c r="L25" s="5">
        <v>15</v>
      </c>
      <c r="M25" s="27">
        <v>115</v>
      </c>
      <c r="N25" s="5">
        <v>20</v>
      </c>
      <c r="O25" s="5">
        <v>80</v>
      </c>
      <c r="P25" s="5">
        <v>15</v>
      </c>
      <c r="Q25" s="1"/>
      <c r="R25" s="1"/>
      <c r="S25" s="1"/>
      <c r="T25" s="1"/>
      <c r="U25" s="6">
        <v>115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5">
        <v>25</v>
      </c>
      <c r="AB25" s="5" t="s">
        <v>167</v>
      </c>
      <c r="AC25" s="1" t="s">
        <v>197</v>
      </c>
      <c r="AD25" s="7">
        <f>M25+M26+M27</f>
        <v>583</v>
      </c>
    </row>
    <row r="26" spans="1:30" ht="30.75" customHeight="1" x14ac:dyDescent="0.25">
      <c r="A26" s="3">
        <v>23</v>
      </c>
      <c r="B26" s="4" t="s">
        <v>34</v>
      </c>
      <c r="C26" s="3">
        <v>11</v>
      </c>
      <c r="D26" s="3" t="s">
        <v>33</v>
      </c>
      <c r="E26" s="5">
        <v>5</v>
      </c>
      <c r="F26" s="16" t="s">
        <v>171</v>
      </c>
      <c r="G26" s="5" t="s">
        <v>172</v>
      </c>
      <c r="H26" s="6">
        <v>934</v>
      </c>
      <c r="I26" s="5">
        <v>7</v>
      </c>
      <c r="J26" s="5">
        <v>1</v>
      </c>
      <c r="K26" s="5">
        <v>196</v>
      </c>
      <c r="L26" s="5">
        <v>19</v>
      </c>
      <c r="M26" s="27">
        <v>223</v>
      </c>
      <c r="N26" s="5">
        <v>79</v>
      </c>
      <c r="O26" s="5">
        <v>22</v>
      </c>
      <c r="P26" s="5">
        <v>122</v>
      </c>
      <c r="Q26" s="1"/>
      <c r="R26" s="1"/>
      <c r="S26" s="1"/>
      <c r="T26" s="1"/>
      <c r="U26" s="6">
        <v>100</v>
      </c>
      <c r="V26" s="6">
        <v>14</v>
      </c>
      <c r="W26" s="6">
        <v>0</v>
      </c>
      <c r="X26" s="6">
        <v>3</v>
      </c>
      <c r="Y26" s="6">
        <v>3</v>
      </c>
      <c r="Z26" s="6">
        <v>103</v>
      </c>
      <c r="AA26" s="5">
        <v>40</v>
      </c>
      <c r="AB26" s="5" t="s">
        <v>167</v>
      </c>
      <c r="AC26" s="1" t="s">
        <v>197</v>
      </c>
    </row>
    <row r="27" spans="1:30" ht="30.75" customHeight="1" x14ac:dyDescent="0.25">
      <c r="A27" s="3">
        <v>24</v>
      </c>
      <c r="B27" s="4" t="s">
        <v>35</v>
      </c>
      <c r="C27" s="3">
        <v>11</v>
      </c>
      <c r="D27" s="3" t="s">
        <v>33</v>
      </c>
      <c r="E27" s="5">
        <v>8</v>
      </c>
      <c r="F27" s="16" t="s">
        <v>171</v>
      </c>
      <c r="G27" s="5" t="s">
        <v>172</v>
      </c>
      <c r="H27" s="6">
        <v>985</v>
      </c>
      <c r="I27" s="5">
        <v>15</v>
      </c>
      <c r="J27" s="5">
        <v>3</v>
      </c>
      <c r="K27" s="5">
        <v>216</v>
      </c>
      <c r="L27" s="5">
        <v>11</v>
      </c>
      <c r="M27" s="27">
        <v>245</v>
      </c>
      <c r="N27" s="5">
        <v>73</v>
      </c>
      <c r="O27" s="5">
        <v>27</v>
      </c>
      <c r="P27" s="5">
        <v>145</v>
      </c>
      <c r="Q27" s="1"/>
      <c r="R27" s="1"/>
      <c r="S27" s="1"/>
      <c r="T27" s="1"/>
      <c r="U27" s="6">
        <v>89</v>
      </c>
      <c r="V27" s="6">
        <v>19</v>
      </c>
      <c r="W27" s="6">
        <v>2</v>
      </c>
      <c r="X27" s="6">
        <v>5</v>
      </c>
      <c r="Y27" s="6">
        <v>7</v>
      </c>
      <c r="Z27" s="6">
        <v>123</v>
      </c>
      <c r="AA27" s="5">
        <v>41</v>
      </c>
      <c r="AB27" s="5" t="s">
        <v>167</v>
      </c>
      <c r="AC27" s="1" t="s">
        <v>197</v>
      </c>
    </row>
    <row r="28" spans="1:30" ht="30.75" customHeight="1" x14ac:dyDescent="0.25">
      <c r="A28" s="3">
        <v>25</v>
      </c>
      <c r="B28" s="4" t="s">
        <v>36</v>
      </c>
      <c r="C28" s="3">
        <v>13</v>
      </c>
      <c r="D28" s="3" t="s">
        <v>37</v>
      </c>
      <c r="E28" s="5">
        <v>1</v>
      </c>
      <c r="F28" s="16" t="s">
        <v>175</v>
      </c>
      <c r="G28" s="5" t="s">
        <v>172</v>
      </c>
      <c r="H28" s="6">
        <v>1690</v>
      </c>
      <c r="I28" s="5">
        <v>6</v>
      </c>
      <c r="J28" s="5">
        <v>2</v>
      </c>
      <c r="K28" s="5">
        <v>235</v>
      </c>
      <c r="L28" s="5">
        <v>162</v>
      </c>
      <c r="M28" s="27">
        <v>405</v>
      </c>
      <c r="N28" s="5">
        <v>51</v>
      </c>
      <c r="O28" s="5">
        <v>177</v>
      </c>
      <c r="P28" s="5">
        <v>177</v>
      </c>
      <c r="Q28" s="1"/>
      <c r="R28" s="1"/>
      <c r="S28" s="1"/>
      <c r="T28" s="1"/>
      <c r="U28" s="6">
        <v>38</v>
      </c>
      <c r="V28" s="6">
        <v>297</v>
      </c>
      <c r="W28" s="6">
        <v>1</v>
      </c>
      <c r="X28" s="6">
        <v>5</v>
      </c>
      <c r="Y28" s="6">
        <v>48</v>
      </c>
      <c r="Z28" s="6">
        <v>16</v>
      </c>
      <c r="AA28" s="5">
        <v>71</v>
      </c>
      <c r="AB28" s="5" t="s">
        <v>167</v>
      </c>
      <c r="AC28" s="1" t="s">
        <v>168</v>
      </c>
      <c r="AD28" s="7">
        <f>M28+M29+M30+M31</f>
        <v>897</v>
      </c>
    </row>
    <row r="29" spans="1:30" ht="30.75" customHeight="1" x14ac:dyDescent="0.25">
      <c r="A29" s="3">
        <v>26</v>
      </c>
      <c r="B29" s="4" t="s">
        <v>38</v>
      </c>
      <c r="C29" s="3">
        <v>13</v>
      </c>
      <c r="D29" s="3" t="s">
        <v>37</v>
      </c>
      <c r="E29" s="5">
        <v>1</v>
      </c>
      <c r="F29" s="16" t="s">
        <v>171</v>
      </c>
      <c r="G29" s="5" t="s">
        <v>172</v>
      </c>
      <c r="H29" s="6">
        <v>298</v>
      </c>
      <c r="I29" s="5">
        <v>0</v>
      </c>
      <c r="J29" s="5">
        <v>1</v>
      </c>
      <c r="K29" s="5">
        <v>8</v>
      </c>
      <c r="L29" s="5">
        <v>60</v>
      </c>
      <c r="M29" s="27">
        <v>69</v>
      </c>
      <c r="N29" s="5">
        <v>19</v>
      </c>
      <c r="O29" s="5">
        <v>34</v>
      </c>
      <c r="P29" s="5">
        <v>16</v>
      </c>
      <c r="Q29" s="1"/>
      <c r="R29" s="1"/>
      <c r="S29" s="1"/>
      <c r="T29" s="1"/>
      <c r="U29" s="6">
        <v>50</v>
      </c>
      <c r="V29" s="6">
        <v>8</v>
      </c>
      <c r="W29" s="6">
        <v>0</v>
      </c>
      <c r="X29" s="6">
        <v>0</v>
      </c>
      <c r="Y29" s="6">
        <v>2</v>
      </c>
      <c r="Z29" s="6">
        <v>9</v>
      </c>
      <c r="AA29" s="5">
        <v>10</v>
      </c>
      <c r="AB29" s="5" t="s">
        <v>167</v>
      </c>
      <c r="AC29" s="1" t="s">
        <v>197</v>
      </c>
    </row>
    <row r="30" spans="1:30" ht="30.75" customHeight="1" x14ac:dyDescent="0.25">
      <c r="A30" s="3">
        <v>27</v>
      </c>
      <c r="B30" s="4" t="s">
        <v>39</v>
      </c>
      <c r="C30" s="3">
        <v>13</v>
      </c>
      <c r="D30" s="3" t="s">
        <v>37</v>
      </c>
      <c r="E30" s="5">
        <v>3</v>
      </c>
      <c r="F30" s="16" t="s">
        <v>171</v>
      </c>
      <c r="G30" s="5" t="s">
        <v>172</v>
      </c>
      <c r="H30" s="6">
        <v>1011</v>
      </c>
      <c r="I30" s="5">
        <v>19</v>
      </c>
      <c r="J30" s="5">
        <v>2</v>
      </c>
      <c r="K30" s="5">
        <v>153</v>
      </c>
      <c r="L30" s="5">
        <v>46</v>
      </c>
      <c r="M30" s="27">
        <v>220</v>
      </c>
      <c r="N30" s="5">
        <v>28</v>
      </c>
      <c r="O30" s="5">
        <v>101</v>
      </c>
      <c r="P30" s="5">
        <v>91</v>
      </c>
      <c r="Q30" s="1"/>
      <c r="R30" s="1"/>
      <c r="S30" s="1"/>
      <c r="T30" s="1"/>
      <c r="U30" s="6">
        <v>35</v>
      </c>
      <c r="V30" s="6">
        <v>156</v>
      </c>
      <c r="W30" s="6">
        <v>0</v>
      </c>
      <c r="X30" s="6">
        <v>0</v>
      </c>
      <c r="Y30" s="6">
        <v>26</v>
      </c>
      <c r="Z30" s="6">
        <v>3</v>
      </c>
      <c r="AA30" s="5">
        <v>28</v>
      </c>
      <c r="AB30" s="5" t="s">
        <v>167</v>
      </c>
      <c r="AC30" s="1" t="s">
        <v>197</v>
      </c>
    </row>
    <row r="31" spans="1:30" ht="30.75" customHeight="1" x14ac:dyDescent="0.25">
      <c r="A31" s="3">
        <v>28</v>
      </c>
      <c r="B31" s="4" t="s">
        <v>40</v>
      </c>
      <c r="C31" s="3">
        <v>13</v>
      </c>
      <c r="D31" s="3" t="s">
        <v>37</v>
      </c>
      <c r="E31" s="5">
        <v>3</v>
      </c>
      <c r="F31" s="16" t="s">
        <v>171</v>
      </c>
      <c r="G31" s="5" t="s">
        <v>172</v>
      </c>
      <c r="H31" s="6">
        <v>844</v>
      </c>
      <c r="I31" s="5">
        <v>0</v>
      </c>
      <c r="J31" s="5">
        <v>0</v>
      </c>
      <c r="K31" s="5">
        <v>128</v>
      </c>
      <c r="L31" s="5">
        <v>75</v>
      </c>
      <c r="M31" s="27">
        <v>203</v>
      </c>
      <c r="N31" s="5">
        <v>42</v>
      </c>
      <c r="O31" s="5">
        <v>79</v>
      </c>
      <c r="P31" s="5">
        <v>82</v>
      </c>
      <c r="Q31" s="1"/>
      <c r="R31" s="1"/>
      <c r="S31" s="1"/>
      <c r="T31" s="1"/>
      <c r="U31" s="6">
        <v>2</v>
      </c>
      <c r="V31" s="6">
        <v>183</v>
      </c>
      <c r="W31" s="6">
        <v>0</v>
      </c>
      <c r="X31" s="6">
        <v>2</v>
      </c>
      <c r="Y31" s="6">
        <v>13</v>
      </c>
      <c r="Z31" s="6">
        <v>3</v>
      </c>
      <c r="AA31" s="5">
        <v>39</v>
      </c>
      <c r="AB31" s="5" t="s">
        <v>167</v>
      </c>
      <c r="AC31" s="1" t="s">
        <v>197</v>
      </c>
    </row>
    <row r="32" spans="1:30" ht="30.75" customHeight="1" x14ac:dyDescent="0.25">
      <c r="A32" s="3">
        <v>29</v>
      </c>
      <c r="B32" s="4" t="s">
        <v>41</v>
      </c>
      <c r="C32" s="3">
        <v>14</v>
      </c>
      <c r="D32" s="3" t="s">
        <v>42</v>
      </c>
      <c r="E32" s="5">
        <v>2.5</v>
      </c>
      <c r="F32" s="16" t="s">
        <v>176</v>
      </c>
      <c r="G32" s="5" t="s">
        <v>172</v>
      </c>
      <c r="H32" s="6">
        <v>615</v>
      </c>
      <c r="I32" s="5">
        <v>11</v>
      </c>
      <c r="J32" s="5">
        <v>0</v>
      </c>
      <c r="K32" s="5">
        <v>130</v>
      </c>
      <c r="L32" s="5">
        <v>3</v>
      </c>
      <c r="M32" s="27">
        <v>144</v>
      </c>
      <c r="N32" s="5">
        <v>23</v>
      </c>
      <c r="O32" s="5">
        <v>91</v>
      </c>
      <c r="P32" s="5">
        <v>30</v>
      </c>
      <c r="Q32" s="1"/>
      <c r="R32" s="1"/>
      <c r="S32" s="1"/>
      <c r="T32" s="1"/>
      <c r="U32" s="6">
        <v>7</v>
      </c>
      <c r="V32" s="6">
        <v>110</v>
      </c>
      <c r="W32" s="6">
        <v>0</v>
      </c>
      <c r="X32" s="6">
        <v>0</v>
      </c>
      <c r="Y32" s="6">
        <v>17</v>
      </c>
      <c r="Z32" s="6">
        <v>10</v>
      </c>
      <c r="AA32" s="5">
        <v>12</v>
      </c>
      <c r="AB32" s="5" t="s">
        <v>167</v>
      </c>
      <c r="AC32" s="1" t="s">
        <v>168</v>
      </c>
      <c r="AD32" s="7">
        <f>M32+M33+M34+M35</f>
        <v>556</v>
      </c>
    </row>
    <row r="33" spans="1:30" ht="30.75" customHeight="1" x14ac:dyDescent="0.25">
      <c r="A33" s="3">
        <v>30</v>
      </c>
      <c r="B33" s="4" t="s">
        <v>43</v>
      </c>
      <c r="C33" s="3">
        <v>14</v>
      </c>
      <c r="D33" s="3" t="s">
        <v>42</v>
      </c>
      <c r="E33" s="5">
        <v>2</v>
      </c>
      <c r="F33" s="16" t="s">
        <v>176</v>
      </c>
      <c r="G33" s="5" t="s">
        <v>172</v>
      </c>
      <c r="H33" s="6">
        <v>440</v>
      </c>
      <c r="I33" s="5">
        <v>0</v>
      </c>
      <c r="J33" s="5">
        <v>0</v>
      </c>
      <c r="K33" s="5">
        <v>113</v>
      </c>
      <c r="L33" s="5">
        <v>0</v>
      </c>
      <c r="M33" s="27">
        <v>113</v>
      </c>
      <c r="N33" s="5">
        <v>8</v>
      </c>
      <c r="O33" s="5">
        <v>62</v>
      </c>
      <c r="P33" s="5">
        <v>43</v>
      </c>
      <c r="Q33" s="1"/>
      <c r="R33" s="1"/>
      <c r="S33" s="1"/>
      <c r="T33" s="1"/>
      <c r="U33" s="6">
        <v>47</v>
      </c>
      <c r="V33" s="6">
        <v>4</v>
      </c>
      <c r="W33" s="6">
        <v>0</v>
      </c>
      <c r="X33" s="6">
        <v>0</v>
      </c>
      <c r="Y33" s="6">
        <v>12</v>
      </c>
      <c r="Z33" s="6">
        <v>50</v>
      </c>
      <c r="AA33" s="5">
        <v>27</v>
      </c>
      <c r="AB33" s="5" t="s">
        <v>167</v>
      </c>
      <c r="AC33" s="1" t="s">
        <v>168</v>
      </c>
    </row>
    <row r="34" spans="1:30" ht="30.75" customHeight="1" x14ac:dyDescent="0.25">
      <c r="A34" s="3">
        <v>31</v>
      </c>
      <c r="B34" s="4" t="s">
        <v>44</v>
      </c>
      <c r="C34" s="3">
        <v>14</v>
      </c>
      <c r="D34" s="3" t="s">
        <v>42</v>
      </c>
      <c r="E34" s="5">
        <v>1</v>
      </c>
      <c r="F34" s="16" t="s">
        <v>176</v>
      </c>
      <c r="G34" s="5" t="s">
        <v>172</v>
      </c>
      <c r="H34" s="6">
        <v>575</v>
      </c>
      <c r="I34" s="5">
        <v>0</v>
      </c>
      <c r="J34" s="5">
        <v>0</v>
      </c>
      <c r="K34" s="5">
        <v>121</v>
      </c>
      <c r="L34" s="5">
        <v>8</v>
      </c>
      <c r="M34" s="27">
        <v>129</v>
      </c>
      <c r="N34" s="5">
        <v>25</v>
      </c>
      <c r="O34" s="5">
        <v>92</v>
      </c>
      <c r="P34" s="5">
        <v>12</v>
      </c>
      <c r="Q34" s="1"/>
      <c r="R34" s="1"/>
      <c r="S34" s="1"/>
      <c r="T34" s="1"/>
      <c r="U34" s="6">
        <v>2</v>
      </c>
      <c r="V34" s="6">
        <v>98</v>
      </c>
      <c r="W34" s="6">
        <v>0</v>
      </c>
      <c r="X34" s="6">
        <v>0</v>
      </c>
      <c r="Y34" s="6">
        <v>21</v>
      </c>
      <c r="Z34" s="6">
        <v>8</v>
      </c>
      <c r="AA34" s="5">
        <v>13</v>
      </c>
      <c r="AB34" s="5" t="s">
        <v>167</v>
      </c>
      <c r="AC34" s="1" t="s">
        <v>168</v>
      </c>
    </row>
    <row r="35" spans="1:30" ht="30.75" customHeight="1" x14ac:dyDescent="0.25">
      <c r="A35" s="3">
        <v>32</v>
      </c>
      <c r="B35" s="4" t="s">
        <v>45</v>
      </c>
      <c r="C35" s="3">
        <v>14</v>
      </c>
      <c r="D35" s="3" t="s">
        <v>42</v>
      </c>
      <c r="E35" s="5">
        <v>3.5</v>
      </c>
      <c r="F35" s="16" t="s">
        <v>176</v>
      </c>
      <c r="G35" s="5" t="s">
        <v>172</v>
      </c>
      <c r="H35" s="6">
        <v>783</v>
      </c>
      <c r="I35" s="5">
        <v>5</v>
      </c>
      <c r="J35" s="5">
        <v>0</v>
      </c>
      <c r="K35" s="5">
        <v>161</v>
      </c>
      <c r="L35" s="5">
        <v>4</v>
      </c>
      <c r="M35" s="27">
        <v>170</v>
      </c>
      <c r="N35" s="5">
        <v>2</v>
      </c>
      <c r="O35" s="5">
        <v>120</v>
      </c>
      <c r="P35" s="5">
        <v>48</v>
      </c>
      <c r="Q35" s="1"/>
      <c r="R35" s="1"/>
      <c r="S35" s="1"/>
      <c r="T35" s="1"/>
      <c r="U35" s="6">
        <v>10</v>
      </c>
      <c r="V35" s="6">
        <v>118</v>
      </c>
      <c r="W35" s="6">
        <v>0</v>
      </c>
      <c r="X35" s="6">
        <v>0</v>
      </c>
      <c r="Y35" s="6">
        <v>40</v>
      </c>
      <c r="Z35" s="6">
        <v>2</v>
      </c>
      <c r="AA35" s="5">
        <v>23</v>
      </c>
      <c r="AB35" s="5" t="s">
        <v>167</v>
      </c>
      <c r="AC35" s="1" t="s">
        <v>168</v>
      </c>
    </row>
    <row r="36" spans="1:30" ht="30.75" customHeight="1" x14ac:dyDescent="0.25">
      <c r="A36" s="3">
        <v>33</v>
      </c>
      <c r="B36" s="4" t="s">
        <v>46</v>
      </c>
      <c r="C36" s="3">
        <v>15</v>
      </c>
      <c r="D36" s="3" t="s">
        <v>47</v>
      </c>
      <c r="E36" s="5"/>
      <c r="F36" s="17" t="s">
        <v>176</v>
      </c>
      <c r="G36" s="5" t="s">
        <v>172</v>
      </c>
      <c r="H36" s="6">
        <v>566</v>
      </c>
      <c r="I36" s="5">
        <v>6</v>
      </c>
      <c r="J36" s="5">
        <v>5</v>
      </c>
      <c r="K36" s="5">
        <v>120</v>
      </c>
      <c r="L36" s="5">
        <v>20</v>
      </c>
      <c r="M36" s="27">
        <v>151</v>
      </c>
      <c r="N36" s="5">
        <v>8</v>
      </c>
      <c r="O36" s="5">
        <v>37</v>
      </c>
      <c r="P36" s="5">
        <v>106</v>
      </c>
      <c r="Q36" s="1"/>
      <c r="R36" s="1"/>
      <c r="S36" s="1"/>
      <c r="T36" s="1"/>
      <c r="U36" s="6">
        <v>22</v>
      </c>
      <c r="V36" s="6">
        <v>27</v>
      </c>
      <c r="W36" s="6">
        <v>0</v>
      </c>
      <c r="X36" s="6">
        <v>0</v>
      </c>
      <c r="Y36" s="6">
        <v>4</v>
      </c>
      <c r="Z36" s="6">
        <v>98</v>
      </c>
      <c r="AA36" s="5">
        <v>11</v>
      </c>
      <c r="AB36" s="5" t="s">
        <v>167</v>
      </c>
      <c r="AC36" s="1" t="s">
        <v>168</v>
      </c>
      <c r="AD36" s="7">
        <f>M36+M37+M38+M39+M40+M41+M42</f>
        <v>1343</v>
      </c>
    </row>
    <row r="37" spans="1:30" ht="30.75" customHeight="1" x14ac:dyDescent="0.25">
      <c r="A37" s="3">
        <v>34</v>
      </c>
      <c r="B37" s="4" t="s">
        <v>48</v>
      </c>
      <c r="C37" s="3">
        <v>15</v>
      </c>
      <c r="D37" s="3" t="s">
        <v>47</v>
      </c>
      <c r="E37" s="5"/>
      <c r="F37" s="16" t="s">
        <v>171</v>
      </c>
      <c r="G37" s="5" t="s">
        <v>172</v>
      </c>
      <c r="H37" s="6">
        <v>1301</v>
      </c>
      <c r="I37" s="5">
        <v>38</v>
      </c>
      <c r="J37" s="5">
        <v>3</v>
      </c>
      <c r="K37" s="5">
        <v>248</v>
      </c>
      <c r="L37" s="5">
        <v>83</v>
      </c>
      <c r="M37" s="27">
        <v>372</v>
      </c>
      <c r="N37" s="5">
        <v>69</v>
      </c>
      <c r="O37" s="5">
        <v>89</v>
      </c>
      <c r="P37" s="5">
        <v>214</v>
      </c>
      <c r="Q37" s="1"/>
      <c r="R37" s="1"/>
      <c r="S37" s="1"/>
      <c r="T37" s="1"/>
      <c r="U37" s="6">
        <v>34</v>
      </c>
      <c r="V37" s="6">
        <v>119</v>
      </c>
      <c r="W37" s="6">
        <v>0</v>
      </c>
      <c r="X37" s="6">
        <v>0</v>
      </c>
      <c r="Y37" s="6">
        <v>11</v>
      </c>
      <c r="Z37" s="6">
        <v>208</v>
      </c>
      <c r="AA37" s="5">
        <v>37</v>
      </c>
      <c r="AB37" s="5" t="s">
        <v>167</v>
      </c>
      <c r="AC37" s="1" t="s">
        <v>197</v>
      </c>
    </row>
    <row r="38" spans="1:30" ht="30.75" customHeight="1" x14ac:dyDescent="0.25">
      <c r="A38" s="3">
        <v>35</v>
      </c>
      <c r="B38" s="4" t="s">
        <v>49</v>
      </c>
      <c r="C38" s="3">
        <v>15</v>
      </c>
      <c r="D38" s="3" t="s">
        <v>47</v>
      </c>
      <c r="E38" s="5"/>
      <c r="F38" s="16" t="s">
        <v>171</v>
      </c>
      <c r="G38" s="5" t="s">
        <v>172</v>
      </c>
      <c r="H38" s="6">
        <v>273</v>
      </c>
      <c r="I38" s="5">
        <v>14</v>
      </c>
      <c r="J38" s="5">
        <v>1</v>
      </c>
      <c r="K38" s="5">
        <v>22</v>
      </c>
      <c r="L38" s="5">
        <v>33</v>
      </c>
      <c r="M38" s="27">
        <v>70</v>
      </c>
      <c r="N38" s="5">
        <v>31</v>
      </c>
      <c r="O38" s="5">
        <v>30</v>
      </c>
      <c r="P38" s="5">
        <v>9</v>
      </c>
      <c r="Q38" s="1"/>
      <c r="R38" s="1"/>
      <c r="S38" s="1"/>
      <c r="T38" s="1"/>
      <c r="U38" s="6">
        <v>47</v>
      </c>
      <c r="V38" s="6">
        <v>8</v>
      </c>
      <c r="W38" s="6">
        <v>0</v>
      </c>
      <c r="X38" s="6">
        <v>0</v>
      </c>
      <c r="Y38" s="6">
        <v>3</v>
      </c>
      <c r="Z38" s="6">
        <v>12</v>
      </c>
      <c r="AA38" s="5">
        <v>11</v>
      </c>
      <c r="AB38" s="5" t="s">
        <v>167</v>
      </c>
      <c r="AC38" s="1" t="s">
        <v>197</v>
      </c>
    </row>
    <row r="39" spans="1:30" ht="30.75" customHeight="1" x14ac:dyDescent="0.25">
      <c r="A39" s="3">
        <v>36</v>
      </c>
      <c r="B39" s="4" t="s">
        <v>50</v>
      </c>
      <c r="C39" s="3">
        <v>15</v>
      </c>
      <c r="D39" s="3" t="s">
        <v>47</v>
      </c>
      <c r="E39" s="5">
        <v>2</v>
      </c>
      <c r="F39" s="16" t="s">
        <v>171</v>
      </c>
      <c r="G39" s="5" t="s">
        <v>172</v>
      </c>
      <c r="H39" s="6">
        <v>386</v>
      </c>
      <c r="I39" s="5">
        <v>39</v>
      </c>
      <c r="J39" s="5">
        <v>0</v>
      </c>
      <c r="K39" s="5">
        <v>14</v>
      </c>
      <c r="L39" s="5">
        <v>46</v>
      </c>
      <c r="M39" s="27">
        <v>99</v>
      </c>
      <c r="N39" s="5">
        <v>24</v>
      </c>
      <c r="O39" s="5">
        <v>42</v>
      </c>
      <c r="P39" s="5">
        <v>33</v>
      </c>
      <c r="Q39" s="1"/>
      <c r="R39" s="1"/>
      <c r="S39" s="1"/>
      <c r="T39" s="1"/>
      <c r="U39" s="6">
        <v>56</v>
      </c>
      <c r="V39" s="6">
        <v>17</v>
      </c>
      <c r="W39" s="6">
        <v>0</v>
      </c>
      <c r="X39" s="6">
        <v>0</v>
      </c>
      <c r="Y39" s="6">
        <v>3</v>
      </c>
      <c r="Z39" s="6">
        <v>23</v>
      </c>
      <c r="AA39" s="5">
        <v>19</v>
      </c>
      <c r="AB39" s="5" t="s">
        <v>167</v>
      </c>
      <c r="AC39" s="1" t="s">
        <v>168</v>
      </c>
    </row>
    <row r="40" spans="1:30" ht="30.75" customHeight="1" x14ac:dyDescent="0.25">
      <c r="A40" s="3">
        <v>37</v>
      </c>
      <c r="B40" s="4" t="s">
        <v>51</v>
      </c>
      <c r="C40" s="3">
        <v>15</v>
      </c>
      <c r="D40" s="3" t="s">
        <v>47</v>
      </c>
      <c r="E40" s="5"/>
      <c r="F40" s="16" t="s">
        <v>176</v>
      </c>
      <c r="G40" s="5" t="s">
        <v>172</v>
      </c>
      <c r="H40" s="6">
        <v>1249</v>
      </c>
      <c r="I40" s="5">
        <v>54</v>
      </c>
      <c r="J40" s="5">
        <v>0</v>
      </c>
      <c r="K40" s="5">
        <v>185</v>
      </c>
      <c r="L40" s="5">
        <v>72</v>
      </c>
      <c r="M40" s="27">
        <v>311</v>
      </c>
      <c r="N40" s="5">
        <v>125</v>
      </c>
      <c r="O40" s="5">
        <v>177</v>
      </c>
      <c r="P40" s="5">
        <v>9</v>
      </c>
      <c r="Q40" s="1"/>
      <c r="R40" s="1"/>
      <c r="S40" s="1"/>
      <c r="T40" s="1"/>
      <c r="U40" s="6">
        <v>210</v>
      </c>
      <c r="V40" s="6">
        <v>4</v>
      </c>
      <c r="W40" s="6">
        <v>0</v>
      </c>
      <c r="X40" s="6">
        <v>1</v>
      </c>
      <c r="Y40" s="6">
        <v>35</v>
      </c>
      <c r="Z40" s="6">
        <v>61</v>
      </c>
      <c r="AA40" s="5">
        <v>51</v>
      </c>
      <c r="AB40" s="5" t="s">
        <v>167</v>
      </c>
      <c r="AC40" s="1" t="s">
        <v>168</v>
      </c>
    </row>
    <row r="41" spans="1:30" ht="30.75" customHeight="1" x14ac:dyDescent="0.25">
      <c r="A41" s="3">
        <v>38</v>
      </c>
      <c r="B41" s="4" t="s">
        <v>52</v>
      </c>
      <c r="C41" s="3">
        <v>15</v>
      </c>
      <c r="D41" s="3" t="s">
        <v>47</v>
      </c>
      <c r="E41" s="5"/>
      <c r="F41" s="16" t="s">
        <v>176</v>
      </c>
      <c r="G41" s="5" t="s">
        <v>172</v>
      </c>
      <c r="H41" s="6">
        <v>601</v>
      </c>
      <c r="I41" s="5">
        <v>0</v>
      </c>
      <c r="J41" s="5">
        <v>0</v>
      </c>
      <c r="K41" s="5">
        <v>147</v>
      </c>
      <c r="L41" s="5">
        <v>5</v>
      </c>
      <c r="M41" s="27">
        <v>152</v>
      </c>
      <c r="N41" s="5">
        <v>29</v>
      </c>
      <c r="O41" s="5">
        <v>24</v>
      </c>
      <c r="P41" s="5">
        <v>99</v>
      </c>
      <c r="Q41" s="1"/>
      <c r="R41" s="1"/>
      <c r="S41" s="1"/>
      <c r="T41" s="1"/>
      <c r="U41" s="6">
        <v>21</v>
      </c>
      <c r="V41" s="6">
        <v>126</v>
      </c>
      <c r="W41" s="6">
        <v>1</v>
      </c>
      <c r="X41" s="6">
        <v>0</v>
      </c>
      <c r="Y41" s="6">
        <v>0</v>
      </c>
      <c r="Z41" s="6">
        <v>4</v>
      </c>
      <c r="AA41" s="5">
        <v>22</v>
      </c>
      <c r="AB41" s="5" t="s">
        <v>167</v>
      </c>
      <c r="AC41" s="1" t="s">
        <v>168</v>
      </c>
    </row>
    <row r="42" spans="1:30" ht="30.75" customHeight="1" x14ac:dyDescent="0.25">
      <c r="A42" s="3">
        <v>39</v>
      </c>
      <c r="B42" s="4" t="s">
        <v>53</v>
      </c>
      <c r="C42" s="3">
        <v>15</v>
      </c>
      <c r="D42" s="3" t="s">
        <v>47</v>
      </c>
      <c r="E42" s="5">
        <v>2</v>
      </c>
      <c r="F42" s="16" t="s">
        <v>171</v>
      </c>
      <c r="G42" s="5" t="s">
        <v>172</v>
      </c>
      <c r="H42" s="6">
        <v>763</v>
      </c>
      <c r="I42" s="5">
        <v>6</v>
      </c>
      <c r="J42" s="5">
        <v>17</v>
      </c>
      <c r="K42" s="5">
        <v>139</v>
      </c>
      <c r="L42" s="5">
        <v>26</v>
      </c>
      <c r="M42" s="27">
        <v>188</v>
      </c>
      <c r="N42" s="5">
        <v>77</v>
      </c>
      <c r="O42" s="5">
        <v>75</v>
      </c>
      <c r="P42" s="5">
        <v>36</v>
      </c>
      <c r="Q42" s="1"/>
      <c r="R42" s="1"/>
      <c r="S42" s="1"/>
      <c r="T42" s="1"/>
      <c r="U42" s="6">
        <v>113</v>
      </c>
      <c r="V42" s="6">
        <v>18</v>
      </c>
      <c r="W42" s="6">
        <v>2</v>
      </c>
      <c r="X42" s="6">
        <v>0</v>
      </c>
      <c r="Y42" s="6">
        <v>23</v>
      </c>
      <c r="Z42" s="6">
        <v>32</v>
      </c>
      <c r="AA42" s="5">
        <v>35</v>
      </c>
      <c r="AB42" s="5" t="s">
        <v>177</v>
      </c>
      <c r="AC42" s="1" t="s">
        <v>168</v>
      </c>
    </row>
    <row r="43" spans="1:30" ht="30.75" customHeight="1" x14ac:dyDescent="0.25">
      <c r="A43" s="3">
        <v>40</v>
      </c>
      <c r="B43" s="4" t="s">
        <v>54</v>
      </c>
      <c r="C43" s="3">
        <v>16</v>
      </c>
      <c r="D43" s="3" t="s">
        <v>55</v>
      </c>
      <c r="E43" s="5">
        <v>2</v>
      </c>
      <c r="F43" s="16" t="s">
        <v>178</v>
      </c>
      <c r="G43" s="5" t="s">
        <v>172</v>
      </c>
      <c r="H43" s="6">
        <v>379</v>
      </c>
      <c r="I43" s="5">
        <v>1</v>
      </c>
      <c r="J43" s="5">
        <v>0</v>
      </c>
      <c r="K43" s="5">
        <v>97</v>
      </c>
      <c r="L43" s="5">
        <v>5</v>
      </c>
      <c r="M43" s="27">
        <v>103</v>
      </c>
      <c r="N43" s="5">
        <v>14</v>
      </c>
      <c r="O43" s="5">
        <v>64</v>
      </c>
      <c r="P43" s="5">
        <v>25</v>
      </c>
      <c r="Q43" s="1"/>
      <c r="R43" s="1"/>
      <c r="S43" s="1"/>
      <c r="T43" s="1"/>
      <c r="U43" s="6">
        <v>89</v>
      </c>
      <c r="V43" s="6">
        <v>1</v>
      </c>
      <c r="W43" s="6">
        <v>0</v>
      </c>
      <c r="X43" s="6">
        <v>0</v>
      </c>
      <c r="Y43" s="6">
        <v>11</v>
      </c>
      <c r="Z43" s="6">
        <v>2</v>
      </c>
      <c r="AA43" s="5">
        <v>17</v>
      </c>
      <c r="AB43" s="5" t="s">
        <v>177</v>
      </c>
      <c r="AC43" s="1" t="s">
        <v>168</v>
      </c>
      <c r="AD43" s="7">
        <f>M43+M44+M45+M46+M47+M48</f>
        <v>854</v>
      </c>
    </row>
    <row r="44" spans="1:30" ht="30.75" customHeight="1" x14ac:dyDescent="0.25">
      <c r="A44" s="3">
        <v>41</v>
      </c>
      <c r="B44" s="4" t="s">
        <v>56</v>
      </c>
      <c r="C44" s="3">
        <v>16</v>
      </c>
      <c r="D44" s="3" t="s">
        <v>55</v>
      </c>
      <c r="E44" s="5">
        <v>1.5</v>
      </c>
      <c r="F44" s="16" t="s">
        <v>178</v>
      </c>
      <c r="G44" s="5" t="s">
        <v>172</v>
      </c>
      <c r="H44" s="6">
        <v>695</v>
      </c>
      <c r="I44" s="5">
        <v>5</v>
      </c>
      <c r="J44" s="5">
        <v>1</v>
      </c>
      <c r="K44" s="5">
        <v>142</v>
      </c>
      <c r="L44" s="5">
        <v>37</v>
      </c>
      <c r="M44" s="27">
        <v>185</v>
      </c>
      <c r="N44" s="5">
        <v>2</v>
      </c>
      <c r="O44" s="5">
        <v>75</v>
      </c>
      <c r="P44" s="5">
        <v>108</v>
      </c>
      <c r="Q44" s="1"/>
      <c r="R44" s="1"/>
      <c r="S44" s="1"/>
      <c r="T44" s="1"/>
      <c r="U44" s="6">
        <v>150</v>
      </c>
      <c r="V44" s="6">
        <v>6</v>
      </c>
      <c r="W44" s="6">
        <v>1</v>
      </c>
      <c r="X44" s="6">
        <v>0</v>
      </c>
      <c r="Y44" s="6">
        <v>28</v>
      </c>
      <c r="Z44" s="6">
        <v>0</v>
      </c>
      <c r="AA44" s="5">
        <v>25</v>
      </c>
      <c r="AB44" s="5" t="s">
        <v>177</v>
      </c>
      <c r="AC44" s="1" t="s">
        <v>168</v>
      </c>
    </row>
    <row r="45" spans="1:30" ht="30.75" customHeight="1" x14ac:dyDescent="0.25">
      <c r="A45" s="3">
        <v>42</v>
      </c>
      <c r="B45" s="4" t="s">
        <v>57</v>
      </c>
      <c r="C45" s="3">
        <v>16</v>
      </c>
      <c r="D45" s="3" t="s">
        <v>55</v>
      </c>
      <c r="E45" s="5">
        <v>2.5</v>
      </c>
      <c r="F45" s="16" t="s">
        <v>178</v>
      </c>
      <c r="G45" s="5" t="s">
        <v>172</v>
      </c>
      <c r="H45" s="6">
        <v>454</v>
      </c>
      <c r="I45" s="5">
        <v>4</v>
      </c>
      <c r="J45" s="5">
        <v>1</v>
      </c>
      <c r="K45" s="5">
        <v>81</v>
      </c>
      <c r="L45" s="5">
        <v>36</v>
      </c>
      <c r="M45" s="27">
        <v>122</v>
      </c>
      <c r="N45" s="5">
        <v>4</v>
      </c>
      <c r="O45" s="5">
        <v>64</v>
      </c>
      <c r="P45" s="5">
        <v>54</v>
      </c>
      <c r="Q45" s="1"/>
      <c r="R45" s="1"/>
      <c r="S45" s="1"/>
      <c r="T45" s="1"/>
      <c r="U45" s="6">
        <v>116</v>
      </c>
      <c r="V45" s="6">
        <v>1</v>
      </c>
      <c r="W45" s="6">
        <v>1</v>
      </c>
      <c r="X45" s="6">
        <v>0</v>
      </c>
      <c r="Y45" s="6">
        <v>3</v>
      </c>
      <c r="Z45" s="6">
        <v>1</v>
      </c>
      <c r="AA45" s="5">
        <v>31</v>
      </c>
      <c r="AB45" s="5" t="s">
        <v>177</v>
      </c>
      <c r="AC45" s="1" t="s">
        <v>168</v>
      </c>
    </row>
    <row r="46" spans="1:30" ht="30.75" customHeight="1" x14ac:dyDescent="0.25">
      <c r="A46" s="3">
        <v>43</v>
      </c>
      <c r="B46" s="4" t="s">
        <v>58</v>
      </c>
      <c r="C46" s="3">
        <v>16</v>
      </c>
      <c r="D46" s="3" t="s">
        <v>55</v>
      </c>
      <c r="E46" s="5">
        <v>1.5</v>
      </c>
      <c r="F46" s="16" t="s">
        <v>178</v>
      </c>
      <c r="G46" s="5" t="s">
        <v>172</v>
      </c>
      <c r="H46" s="6">
        <v>356</v>
      </c>
      <c r="I46" s="5">
        <v>11</v>
      </c>
      <c r="J46" s="5">
        <v>0</v>
      </c>
      <c r="K46" s="5">
        <v>74</v>
      </c>
      <c r="L46" s="5">
        <v>3</v>
      </c>
      <c r="M46" s="27">
        <v>88</v>
      </c>
      <c r="N46" s="5">
        <v>3</v>
      </c>
      <c r="O46" s="5">
        <v>47</v>
      </c>
      <c r="P46" s="5">
        <v>38</v>
      </c>
      <c r="Q46" s="1"/>
      <c r="R46" s="1"/>
      <c r="S46" s="1"/>
      <c r="T46" s="1"/>
      <c r="U46" s="6">
        <v>2</v>
      </c>
      <c r="V46" s="6">
        <v>69</v>
      </c>
      <c r="W46" s="6">
        <v>0</v>
      </c>
      <c r="X46" s="6">
        <v>0</v>
      </c>
      <c r="Y46" s="6">
        <v>7</v>
      </c>
      <c r="Z46" s="6">
        <v>10</v>
      </c>
      <c r="AA46" s="5">
        <v>10</v>
      </c>
      <c r="AB46" s="5" t="s">
        <v>177</v>
      </c>
      <c r="AC46" s="1" t="s">
        <v>168</v>
      </c>
    </row>
    <row r="47" spans="1:30" ht="30.75" customHeight="1" x14ac:dyDescent="0.25">
      <c r="A47" s="3">
        <v>44</v>
      </c>
      <c r="B47" s="4" t="s">
        <v>59</v>
      </c>
      <c r="C47" s="3">
        <v>16</v>
      </c>
      <c r="D47" s="3" t="s">
        <v>55</v>
      </c>
      <c r="E47" s="5">
        <v>3</v>
      </c>
      <c r="F47" s="16" t="s">
        <v>178</v>
      </c>
      <c r="G47" s="5" t="s">
        <v>172</v>
      </c>
      <c r="H47" s="6">
        <v>764</v>
      </c>
      <c r="I47" s="5">
        <v>3</v>
      </c>
      <c r="J47" s="5">
        <v>3</v>
      </c>
      <c r="K47" s="5">
        <v>131</v>
      </c>
      <c r="L47" s="5">
        <v>106</v>
      </c>
      <c r="M47" s="27">
        <v>243</v>
      </c>
      <c r="N47" s="5">
        <v>87</v>
      </c>
      <c r="O47" s="5">
        <v>8</v>
      </c>
      <c r="P47" s="5">
        <v>148</v>
      </c>
      <c r="Q47" s="1"/>
      <c r="R47" s="1"/>
      <c r="S47" s="1"/>
      <c r="T47" s="1"/>
      <c r="U47" s="6">
        <v>2</v>
      </c>
      <c r="V47" s="6">
        <v>237</v>
      </c>
      <c r="W47" s="6">
        <v>1</v>
      </c>
      <c r="X47" s="6">
        <v>2</v>
      </c>
      <c r="Y47" s="6">
        <v>0</v>
      </c>
      <c r="Z47" s="6">
        <v>1</v>
      </c>
      <c r="AA47" s="5">
        <v>30</v>
      </c>
      <c r="AB47" s="5" t="s">
        <v>177</v>
      </c>
      <c r="AC47" s="1" t="s">
        <v>168</v>
      </c>
    </row>
    <row r="48" spans="1:30" ht="30.75" customHeight="1" x14ac:dyDescent="0.25">
      <c r="A48" s="3">
        <v>45</v>
      </c>
      <c r="B48" s="4" t="s">
        <v>60</v>
      </c>
      <c r="C48" s="3">
        <v>16</v>
      </c>
      <c r="D48" s="3" t="s">
        <v>55</v>
      </c>
      <c r="E48" s="5">
        <v>2</v>
      </c>
      <c r="F48" s="16" t="s">
        <v>178</v>
      </c>
      <c r="G48" s="5" t="s">
        <v>172</v>
      </c>
      <c r="H48" s="6">
        <v>353</v>
      </c>
      <c r="I48" s="5">
        <v>6</v>
      </c>
      <c r="J48" s="5">
        <v>0</v>
      </c>
      <c r="K48" s="5">
        <v>61</v>
      </c>
      <c r="L48" s="5">
        <v>46</v>
      </c>
      <c r="M48" s="27">
        <v>113</v>
      </c>
      <c r="N48" s="5">
        <v>68</v>
      </c>
      <c r="O48" s="5">
        <v>3</v>
      </c>
      <c r="P48" s="5">
        <v>42</v>
      </c>
      <c r="Q48" s="1"/>
      <c r="R48" s="1"/>
      <c r="S48" s="1"/>
      <c r="T48" s="1"/>
      <c r="U48" s="6">
        <v>2</v>
      </c>
      <c r="V48" s="6">
        <v>111</v>
      </c>
      <c r="W48" s="6">
        <v>0</v>
      </c>
      <c r="X48" s="6">
        <v>0</v>
      </c>
      <c r="Y48" s="6">
        <v>0</v>
      </c>
      <c r="Z48" s="6">
        <v>0</v>
      </c>
      <c r="AA48" s="5">
        <v>16</v>
      </c>
      <c r="AB48" s="5" t="s">
        <v>177</v>
      </c>
      <c r="AC48" s="1" t="s">
        <v>168</v>
      </c>
    </row>
    <row r="49" spans="1:30" ht="30.75" customHeight="1" x14ac:dyDescent="0.25">
      <c r="A49" s="3">
        <v>46</v>
      </c>
      <c r="B49" s="4" t="s">
        <v>61</v>
      </c>
      <c r="C49" s="3">
        <v>17</v>
      </c>
      <c r="D49" s="3" t="s">
        <v>62</v>
      </c>
      <c r="E49" s="5">
        <v>0.7</v>
      </c>
      <c r="F49" s="16" t="s">
        <v>170</v>
      </c>
      <c r="G49" s="5" t="s">
        <v>172</v>
      </c>
      <c r="H49" s="6">
        <v>533</v>
      </c>
      <c r="I49" s="5">
        <v>2</v>
      </c>
      <c r="J49" s="5">
        <v>2</v>
      </c>
      <c r="K49" s="5">
        <v>117</v>
      </c>
      <c r="L49" s="5">
        <v>1</v>
      </c>
      <c r="M49" s="27">
        <v>122</v>
      </c>
      <c r="N49" s="5">
        <v>2</v>
      </c>
      <c r="O49" s="5">
        <v>80</v>
      </c>
      <c r="P49" s="5">
        <v>40</v>
      </c>
      <c r="Q49" s="1"/>
      <c r="R49" s="1"/>
      <c r="S49" s="1"/>
      <c r="T49" s="1"/>
      <c r="U49" s="6">
        <v>106</v>
      </c>
      <c r="V49" s="6">
        <v>6</v>
      </c>
      <c r="W49" s="6">
        <v>0</v>
      </c>
      <c r="X49" s="6">
        <v>0</v>
      </c>
      <c r="Y49" s="6">
        <v>9</v>
      </c>
      <c r="Z49" s="6">
        <v>1</v>
      </c>
      <c r="AA49" s="5">
        <v>16</v>
      </c>
      <c r="AB49" s="5" t="s">
        <v>177</v>
      </c>
      <c r="AC49" s="1" t="s">
        <v>197</v>
      </c>
      <c r="AD49" s="7">
        <f>M49+M50+M51+M52+M53</f>
        <v>669</v>
      </c>
    </row>
    <row r="50" spans="1:30" ht="30.75" customHeight="1" x14ac:dyDescent="0.25">
      <c r="A50" s="3">
        <v>47</v>
      </c>
      <c r="B50" s="4" t="s">
        <v>63</v>
      </c>
      <c r="C50" s="3">
        <v>17</v>
      </c>
      <c r="D50" s="3" t="s">
        <v>62</v>
      </c>
      <c r="E50" s="5">
        <v>1</v>
      </c>
      <c r="F50" s="16" t="s">
        <v>170</v>
      </c>
      <c r="G50" s="5" t="s">
        <v>172</v>
      </c>
      <c r="H50" s="6">
        <v>379</v>
      </c>
      <c r="I50" s="5">
        <v>1</v>
      </c>
      <c r="J50" s="5">
        <v>0</v>
      </c>
      <c r="K50" s="5">
        <v>86</v>
      </c>
      <c r="L50" s="5">
        <v>4</v>
      </c>
      <c r="M50" s="27">
        <v>91</v>
      </c>
      <c r="N50" s="5">
        <v>1</v>
      </c>
      <c r="O50" s="5">
        <v>52</v>
      </c>
      <c r="P50" s="5">
        <v>38</v>
      </c>
      <c r="Q50" s="1"/>
      <c r="R50" s="1"/>
      <c r="S50" s="1"/>
      <c r="T50" s="1"/>
      <c r="U50" s="6">
        <v>4</v>
      </c>
      <c r="V50" s="6">
        <v>57</v>
      </c>
      <c r="W50" s="6">
        <v>0</v>
      </c>
      <c r="X50" s="6">
        <v>0</v>
      </c>
      <c r="Y50" s="6">
        <v>7</v>
      </c>
      <c r="Z50" s="6">
        <v>23</v>
      </c>
      <c r="AA50" s="5">
        <v>17</v>
      </c>
      <c r="AB50" s="5" t="s">
        <v>177</v>
      </c>
      <c r="AC50" s="1" t="s">
        <v>197</v>
      </c>
    </row>
    <row r="51" spans="1:30" ht="30.75" customHeight="1" x14ac:dyDescent="0.25">
      <c r="A51" s="3">
        <v>48</v>
      </c>
      <c r="B51" s="4" t="s">
        <v>64</v>
      </c>
      <c r="C51" s="3">
        <v>17</v>
      </c>
      <c r="D51" s="3" t="s">
        <v>62</v>
      </c>
      <c r="E51" s="5">
        <v>3</v>
      </c>
      <c r="F51" s="16" t="s">
        <v>170</v>
      </c>
      <c r="G51" s="5" t="s">
        <v>172</v>
      </c>
      <c r="H51" s="6">
        <v>604</v>
      </c>
      <c r="I51" s="12">
        <v>5</v>
      </c>
      <c r="J51" s="12">
        <v>0</v>
      </c>
      <c r="K51" s="12">
        <v>12</v>
      </c>
      <c r="L51" s="12">
        <v>100</v>
      </c>
      <c r="M51" s="27">
        <v>117</v>
      </c>
      <c r="N51" s="5">
        <v>0</v>
      </c>
      <c r="O51" s="5">
        <v>107</v>
      </c>
      <c r="P51" s="5">
        <v>10</v>
      </c>
      <c r="Q51" s="1">
        <v>117</v>
      </c>
      <c r="R51" s="1">
        <v>0</v>
      </c>
      <c r="S51" s="1">
        <v>0</v>
      </c>
      <c r="T51" s="1">
        <v>0</v>
      </c>
      <c r="U51" s="6">
        <v>117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5">
        <v>6</v>
      </c>
      <c r="AB51" s="5" t="s">
        <v>189</v>
      </c>
      <c r="AC51" s="1" t="s">
        <v>168</v>
      </c>
    </row>
    <row r="52" spans="1:30" ht="30.75" customHeight="1" x14ac:dyDescent="0.25">
      <c r="A52" s="3">
        <v>49</v>
      </c>
      <c r="B52" s="4" t="s">
        <v>65</v>
      </c>
      <c r="C52" s="3">
        <v>17</v>
      </c>
      <c r="D52" s="3" t="s">
        <v>62</v>
      </c>
      <c r="E52" s="5">
        <v>3</v>
      </c>
      <c r="F52" s="16" t="s">
        <v>170</v>
      </c>
      <c r="G52" s="5" t="s">
        <v>172</v>
      </c>
      <c r="H52" s="6">
        <v>754</v>
      </c>
      <c r="I52" s="5">
        <v>2</v>
      </c>
      <c r="J52" s="5">
        <v>0</v>
      </c>
      <c r="K52" s="5">
        <v>82</v>
      </c>
      <c r="L52" s="5">
        <v>121</v>
      </c>
      <c r="M52" s="27">
        <v>205</v>
      </c>
      <c r="N52" s="5">
        <v>103</v>
      </c>
      <c r="O52" s="5">
        <v>24</v>
      </c>
      <c r="P52" s="5">
        <v>78</v>
      </c>
      <c r="Q52" s="1"/>
      <c r="R52" s="1"/>
      <c r="S52" s="1"/>
      <c r="T52" s="1"/>
      <c r="U52" s="6">
        <v>0</v>
      </c>
      <c r="V52" s="6">
        <v>201</v>
      </c>
      <c r="W52" s="6">
        <v>0</v>
      </c>
      <c r="X52" s="6">
        <v>0</v>
      </c>
      <c r="Y52" s="6">
        <v>3</v>
      </c>
      <c r="Z52" s="6">
        <v>1</v>
      </c>
      <c r="AA52" s="5">
        <v>31</v>
      </c>
      <c r="AB52" s="5" t="s">
        <v>177</v>
      </c>
      <c r="AC52" s="1" t="s">
        <v>168</v>
      </c>
    </row>
    <row r="53" spans="1:30" ht="30.75" customHeight="1" x14ac:dyDescent="0.25">
      <c r="A53" s="3">
        <v>50</v>
      </c>
      <c r="B53" s="4" t="s">
        <v>66</v>
      </c>
      <c r="C53" s="3">
        <v>17</v>
      </c>
      <c r="D53" s="3" t="s">
        <v>62</v>
      </c>
      <c r="E53" s="5">
        <v>2.5</v>
      </c>
      <c r="F53" s="16" t="s">
        <v>170</v>
      </c>
      <c r="G53" s="5" t="s">
        <v>172</v>
      </c>
      <c r="H53" s="6">
        <v>578</v>
      </c>
      <c r="I53" s="5">
        <v>13</v>
      </c>
      <c r="J53" s="5">
        <v>1</v>
      </c>
      <c r="K53" s="5">
        <v>92</v>
      </c>
      <c r="L53" s="5">
        <v>28</v>
      </c>
      <c r="M53" s="27">
        <v>134</v>
      </c>
      <c r="N53" s="5">
        <v>5</v>
      </c>
      <c r="O53" s="5">
        <v>55</v>
      </c>
      <c r="P53" s="5">
        <v>74</v>
      </c>
      <c r="Q53" s="1"/>
      <c r="R53" s="1"/>
      <c r="S53" s="1"/>
      <c r="T53" s="1"/>
      <c r="U53" s="6">
        <v>17</v>
      </c>
      <c r="V53" s="6">
        <v>115</v>
      </c>
      <c r="W53" s="6">
        <v>0</v>
      </c>
      <c r="X53" s="6">
        <v>0</v>
      </c>
      <c r="Y53" s="6">
        <v>0</v>
      </c>
      <c r="Z53" s="6">
        <v>2</v>
      </c>
      <c r="AA53" s="5">
        <v>28</v>
      </c>
      <c r="AB53" s="5" t="s">
        <v>177</v>
      </c>
      <c r="AC53" s="1" t="s">
        <v>168</v>
      </c>
    </row>
    <row r="54" spans="1:30" ht="30.75" customHeight="1" x14ac:dyDescent="0.25">
      <c r="A54" s="3">
        <v>51</v>
      </c>
      <c r="B54" s="4" t="s">
        <v>67</v>
      </c>
      <c r="C54" s="3">
        <v>18</v>
      </c>
      <c r="D54" s="3" t="s">
        <v>68</v>
      </c>
      <c r="E54" s="5"/>
      <c r="F54" s="16" t="s">
        <v>171</v>
      </c>
      <c r="G54" s="5" t="s">
        <v>172</v>
      </c>
      <c r="H54" s="6">
        <v>264</v>
      </c>
      <c r="I54" s="5">
        <v>2</v>
      </c>
      <c r="J54" s="5">
        <v>1</v>
      </c>
      <c r="K54" s="5">
        <v>42</v>
      </c>
      <c r="L54" s="5">
        <v>19</v>
      </c>
      <c r="M54" s="27">
        <v>112</v>
      </c>
      <c r="N54" s="5">
        <v>14</v>
      </c>
      <c r="O54" s="5">
        <v>26</v>
      </c>
      <c r="P54" s="5">
        <v>24</v>
      </c>
      <c r="Q54" s="1"/>
      <c r="R54" s="1"/>
      <c r="S54" s="1"/>
      <c r="T54" s="1"/>
      <c r="U54" s="6">
        <v>16</v>
      </c>
      <c r="V54" s="6">
        <v>15</v>
      </c>
      <c r="W54" s="6">
        <v>0</v>
      </c>
      <c r="X54" s="6">
        <v>0</v>
      </c>
      <c r="Y54" s="6">
        <v>2</v>
      </c>
      <c r="Z54" s="6">
        <v>31</v>
      </c>
      <c r="AA54" s="5">
        <v>8</v>
      </c>
      <c r="AB54" s="5" t="s">
        <v>177</v>
      </c>
      <c r="AC54" s="1" t="s">
        <v>197</v>
      </c>
      <c r="AD54" s="7">
        <f>M54+M55</f>
        <v>300</v>
      </c>
    </row>
    <row r="55" spans="1:30" ht="30.75" customHeight="1" x14ac:dyDescent="0.25">
      <c r="A55" s="3">
        <v>52</v>
      </c>
      <c r="B55" s="8" t="s">
        <v>69</v>
      </c>
      <c r="C55" s="3">
        <v>18</v>
      </c>
      <c r="D55" s="3" t="s">
        <v>68</v>
      </c>
      <c r="E55" s="5">
        <v>1</v>
      </c>
      <c r="F55" s="16" t="s">
        <v>171</v>
      </c>
      <c r="G55" s="5" t="s">
        <v>172</v>
      </c>
      <c r="H55" s="6">
        <v>747</v>
      </c>
      <c r="I55" s="5">
        <v>3</v>
      </c>
      <c r="J55" s="5">
        <v>0</v>
      </c>
      <c r="K55" s="5">
        <v>114</v>
      </c>
      <c r="L55" s="5">
        <v>71</v>
      </c>
      <c r="M55" s="27">
        <v>188</v>
      </c>
      <c r="N55" s="5">
        <v>7</v>
      </c>
      <c r="O55" s="5">
        <v>128</v>
      </c>
      <c r="P55" s="5">
        <v>53</v>
      </c>
      <c r="Q55" s="1"/>
      <c r="R55" s="1"/>
      <c r="S55" s="1"/>
      <c r="T55" s="1"/>
      <c r="U55" s="6">
        <v>1</v>
      </c>
      <c r="V55" s="6">
        <v>4</v>
      </c>
      <c r="W55" s="6">
        <v>0</v>
      </c>
      <c r="X55" s="6">
        <v>0</v>
      </c>
      <c r="Y55" s="6">
        <v>19</v>
      </c>
      <c r="Z55" s="6">
        <v>164</v>
      </c>
      <c r="AA55" s="5">
        <v>23</v>
      </c>
      <c r="AB55" s="5" t="s">
        <v>177</v>
      </c>
      <c r="AC55" s="1" t="s">
        <v>197</v>
      </c>
    </row>
    <row r="56" spans="1:30" ht="30.75" customHeight="1" x14ac:dyDescent="0.25">
      <c r="A56" s="3">
        <v>53</v>
      </c>
      <c r="B56" s="4" t="s">
        <v>70</v>
      </c>
      <c r="C56" s="3">
        <v>19</v>
      </c>
      <c r="D56" s="3" t="s">
        <v>71</v>
      </c>
      <c r="E56" s="5">
        <v>1</v>
      </c>
      <c r="F56" s="16" t="s">
        <v>171</v>
      </c>
      <c r="G56" s="5" t="s">
        <v>172</v>
      </c>
      <c r="H56" s="6">
        <v>446</v>
      </c>
      <c r="I56" s="5">
        <v>4</v>
      </c>
      <c r="J56" s="5">
        <v>0</v>
      </c>
      <c r="K56" s="5">
        <v>91</v>
      </c>
      <c r="L56" s="5">
        <v>13</v>
      </c>
      <c r="M56" s="27">
        <v>108</v>
      </c>
      <c r="N56" s="5">
        <v>4</v>
      </c>
      <c r="O56" s="5">
        <v>93</v>
      </c>
      <c r="P56" s="5">
        <v>11</v>
      </c>
      <c r="Q56" s="1"/>
      <c r="R56" s="1"/>
      <c r="S56" s="1"/>
      <c r="T56" s="1"/>
      <c r="U56" s="6">
        <v>98</v>
      </c>
      <c r="V56" s="6">
        <v>1</v>
      </c>
      <c r="W56" s="6">
        <v>0</v>
      </c>
      <c r="X56" s="6">
        <v>0</v>
      </c>
      <c r="Y56" s="6">
        <v>9</v>
      </c>
      <c r="Z56" s="6">
        <v>0</v>
      </c>
      <c r="AA56" s="5">
        <v>16</v>
      </c>
      <c r="AB56" s="5" t="s">
        <v>177</v>
      </c>
      <c r="AC56" s="1" t="s">
        <v>197</v>
      </c>
      <c r="AD56" s="7">
        <f>M56+M57</f>
        <v>210</v>
      </c>
    </row>
    <row r="57" spans="1:30" ht="30.75" customHeight="1" x14ac:dyDescent="0.25">
      <c r="A57" s="3">
        <v>54</v>
      </c>
      <c r="B57" s="4" t="s">
        <v>72</v>
      </c>
      <c r="C57" s="3">
        <v>19</v>
      </c>
      <c r="D57" s="3" t="s">
        <v>71</v>
      </c>
      <c r="E57" s="5">
        <v>1</v>
      </c>
      <c r="F57" s="16" t="s">
        <v>171</v>
      </c>
      <c r="G57" s="5" t="s">
        <v>172</v>
      </c>
      <c r="H57" s="6">
        <v>418</v>
      </c>
      <c r="I57" s="5">
        <v>1</v>
      </c>
      <c r="J57" s="5">
        <v>0</v>
      </c>
      <c r="K57" s="5">
        <v>87</v>
      </c>
      <c r="L57" s="5">
        <v>14</v>
      </c>
      <c r="M57" s="27">
        <v>102</v>
      </c>
      <c r="N57" s="5">
        <v>4</v>
      </c>
      <c r="O57" s="5">
        <v>76</v>
      </c>
      <c r="P57" s="5">
        <v>22</v>
      </c>
      <c r="Q57" s="1"/>
      <c r="R57" s="1"/>
      <c r="S57" s="1"/>
      <c r="T57" s="1"/>
      <c r="U57" s="6">
        <v>81</v>
      </c>
      <c r="V57" s="6">
        <v>1</v>
      </c>
      <c r="W57" s="6">
        <v>0</v>
      </c>
      <c r="X57" s="6">
        <v>0</v>
      </c>
      <c r="Y57" s="6">
        <v>19</v>
      </c>
      <c r="Z57" s="6">
        <v>1</v>
      </c>
      <c r="AA57" s="5">
        <v>22</v>
      </c>
      <c r="AB57" s="5" t="s">
        <v>177</v>
      </c>
      <c r="AC57" s="1" t="s">
        <v>197</v>
      </c>
    </row>
    <row r="58" spans="1:30" ht="30.75" customHeight="1" x14ac:dyDescent="0.25">
      <c r="A58" s="3">
        <v>55</v>
      </c>
      <c r="B58" s="8" t="s">
        <v>73</v>
      </c>
      <c r="C58" s="3">
        <v>20</v>
      </c>
      <c r="D58" s="3" t="s">
        <v>74</v>
      </c>
      <c r="E58" s="5"/>
      <c r="F58" s="16" t="s">
        <v>170</v>
      </c>
      <c r="G58" s="5" t="s">
        <v>172</v>
      </c>
      <c r="H58" s="6">
        <v>391</v>
      </c>
      <c r="I58" s="5">
        <v>0</v>
      </c>
      <c r="J58" s="5">
        <v>0</v>
      </c>
      <c r="K58" s="5">
        <v>2</v>
      </c>
      <c r="L58" s="5">
        <v>88</v>
      </c>
      <c r="M58" s="27">
        <v>90</v>
      </c>
      <c r="N58" s="5">
        <v>2</v>
      </c>
      <c r="O58" s="5">
        <v>75</v>
      </c>
      <c r="P58" s="5">
        <v>13</v>
      </c>
      <c r="Q58" s="1"/>
      <c r="R58" s="1"/>
      <c r="S58" s="1"/>
      <c r="T58" s="1"/>
      <c r="U58" s="6">
        <v>13</v>
      </c>
      <c r="V58" s="6">
        <v>20</v>
      </c>
      <c r="W58" s="6">
        <v>1</v>
      </c>
      <c r="X58" s="6">
        <v>43</v>
      </c>
      <c r="Y58" s="6">
        <v>8</v>
      </c>
      <c r="Z58" s="6">
        <v>5</v>
      </c>
      <c r="AA58" s="5">
        <v>8</v>
      </c>
      <c r="AB58" s="5" t="s">
        <v>177</v>
      </c>
      <c r="AC58" s="1" t="s">
        <v>168</v>
      </c>
      <c r="AD58" s="7">
        <f>M58</f>
        <v>90</v>
      </c>
    </row>
    <row r="59" spans="1:30" ht="30.75" customHeight="1" x14ac:dyDescent="0.25">
      <c r="A59" s="3">
        <v>56</v>
      </c>
      <c r="B59" s="4" t="s">
        <v>75</v>
      </c>
      <c r="C59" s="3">
        <v>21</v>
      </c>
      <c r="D59" s="3" t="s">
        <v>76</v>
      </c>
      <c r="E59" s="5"/>
      <c r="F59" s="16" t="s">
        <v>176</v>
      </c>
      <c r="G59" s="5" t="s">
        <v>172</v>
      </c>
      <c r="H59" s="6">
        <v>473</v>
      </c>
      <c r="I59" s="5">
        <v>1</v>
      </c>
      <c r="J59" s="5">
        <v>3</v>
      </c>
      <c r="K59" s="5">
        <v>100</v>
      </c>
      <c r="L59" s="5">
        <v>29</v>
      </c>
      <c r="M59" s="27">
        <v>133</v>
      </c>
      <c r="N59" s="5">
        <v>29</v>
      </c>
      <c r="O59" s="5">
        <v>42</v>
      </c>
      <c r="P59" s="5">
        <v>62</v>
      </c>
      <c r="Q59" s="1"/>
      <c r="R59" s="1"/>
      <c r="S59" s="1"/>
      <c r="T59" s="1"/>
      <c r="U59" s="6">
        <v>85</v>
      </c>
      <c r="V59" s="6">
        <v>2</v>
      </c>
      <c r="W59" s="6">
        <v>0</v>
      </c>
      <c r="X59" s="6">
        <v>1</v>
      </c>
      <c r="Y59" s="6">
        <v>29</v>
      </c>
      <c r="Z59" s="6">
        <v>16</v>
      </c>
      <c r="AA59" s="5">
        <v>26</v>
      </c>
      <c r="AB59" s="5" t="s">
        <v>177</v>
      </c>
      <c r="AC59" s="1" t="s">
        <v>197</v>
      </c>
      <c r="AD59" s="7">
        <f>M59+M60+M61</f>
        <v>354</v>
      </c>
    </row>
    <row r="60" spans="1:30" ht="30.75" customHeight="1" x14ac:dyDescent="0.25">
      <c r="A60" s="3">
        <v>57</v>
      </c>
      <c r="B60" s="4" t="s">
        <v>77</v>
      </c>
      <c r="C60" s="3">
        <v>21</v>
      </c>
      <c r="D60" s="3" t="s">
        <v>76</v>
      </c>
      <c r="E60" s="5"/>
      <c r="F60" s="16" t="s">
        <v>176</v>
      </c>
      <c r="G60" s="5" t="s">
        <v>172</v>
      </c>
      <c r="H60" s="6">
        <v>359</v>
      </c>
      <c r="I60" s="5">
        <v>4</v>
      </c>
      <c r="J60" s="5">
        <v>1</v>
      </c>
      <c r="K60" s="5">
        <v>53</v>
      </c>
      <c r="L60" s="5">
        <v>30</v>
      </c>
      <c r="M60" s="27">
        <v>88</v>
      </c>
      <c r="N60" s="5">
        <v>4</v>
      </c>
      <c r="O60" s="5">
        <v>30</v>
      </c>
      <c r="P60" s="5">
        <v>54</v>
      </c>
      <c r="Q60" s="1"/>
      <c r="R60" s="1"/>
      <c r="S60" s="1"/>
      <c r="T60" s="1"/>
      <c r="U60" s="6">
        <v>43</v>
      </c>
      <c r="V60" s="6">
        <v>2</v>
      </c>
      <c r="W60" s="6">
        <v>1</v>
      </c>
      <c r="X60" s="6">
        <v>0</v>
      </c>
      <c r="Y60" s="6">
        <v>17</v>
      </c>
      <c r="Z60" s="6">
        <v>25</v>
      </c>
      <c r="AA60" s="5">
        <v>17</v>
      </c>
      <c r="AB60" s="5" t="s">
        <v>177</v>
      </c>
      <c r="AC60" s="1" t="s">
        <v>197</v>
      </c>
    </row>
    <row r="61" spans="1:30" ht="30.75" customHeight="1" x14ac:dyDescent="0.25">
      <c r="A61" s="3">
        <v>58</v>
      </c>
      <c r="B61" s="4" t="s">
        <v>78</v>
      </c>
      <c r="C61" s="3">
        <v>21</v>
      </c>
      <c r="D61" s="3" t="s">
        <v>76</v>
      </c>
      <c r="E61" s="5"/>
      <c r="F61" s="16" t="s">
        <v>171</v>
      </c>
      <c r="G61" s="5" t="s">
        <v>172</v>
      </c>
      <c r="H61" s="6">
        <v>493</v>
      </c>
      <c r="I61" s="5">
        <v>2</v>
      </c>
      <c r="J61" s="5">
        <v>0</v>
      </c>
      <c r="K61" s="5">
        <v>81</v>
      </c>
      <c r="L61" s="5">
        <v>50</v>
      </c>
      <c r="M61" s="27">
        <v>133</v>
      </c>
      <c r="N61" s="5">
        <v>35</v>
      </c>
      <c r="O61" s="5">
        <v>29</v>
      </c>
      <c r="P61" s="5">
        <v>69</v>
      </c>
      <c r="Q61" s="1"/>
      <c r="R61" s="1"/>
      <c r="S61" s="1"/>
      <c r="T61" s="1"/>
      <c r="U61" s="6">
        <v>2</v>
      </c>
      <c r="V61" s="6">
        <v>101</v>
      </c>
      <c r="W61" s="6">
        <v>0</v>
      </c>
      <c r="X61" s="6">
        <v>0</v>
      </c>
      <c r="Y61" s="6">
        <v>8</v>
      </c>
      <c r="Z61" s="6">
        <v>22</v>
      </c>
      <c r="AA61" s="5">
        <v>24</v>
      </c>
      <c r="AB61" s="5" t="s">
        <v>177</v>
      </c>
      <c r="AC61" s="1" t="s">
        <v>197</v>
      </c>
    </row>
    <row r="62" spans="1:30" ht="30.75" customHeight="1" x14ac:dyDescent="0.25">
      <c r="A62" s="3">
        <v>59</v>
      </c>
      <c r="B62" s="8" t="s">
        <v>79</v>
      </c>
      <c r="C62" s="9">
        <v>22</v>
      </c>
      <c r="D62" s="9" t="s">
        <v>80</v>
      </c>
      <c r="E62" s="6">
        <v>1.5</v>
      </c>
      <c r="F62" s="17" t="s">
        <v>174</v>
      </c>
      <c r="G62" s="6" t="s">
        <v>172</v>
      </c>
      <c r="H62" s="6">
        <f>96*5</f>
        <v>480</v>
      </c>
      <c r="I62" s="6">
        <v>40</v>
      </c>
      <c r="J62" s="6">
        <v>0</v>
      </c>
      <c r="K62" s="6">
        <v>56</v>
      </c>
      <c r="L62" s="6">
        <v>0</v>
      </c>
      <c r="M62" s="27">
        <v>96</v>
      </c>
      <c r="N62" s="5">
        <v>96</v>
      </c>
      <c r="O62" s="5">
        <v>0</v>
      </c>
      <c r="P62" s="5">
        <v>0</v>
      </c>
      <c r="Q62" s="1"/>
      <c r="R62" s="1"/>
      <c r="S62" s="1"/>
      <c r="T62" s="1"/>
      <c r="U62" s="6">
        <v>0</v>
      </c>
      <c r="V62" s="6">
        <v>0</v>
      </c>
      <c r="W62" s="6">
        <v>0</v>
      </c>
      <c r="X62" s="6">
        <v>96</v>
      </c>
      <c r="Y62" s="6">
        <v>0</v>
      </c>
      <c r="Z62" s="6">
        <v>0</v>
      </c>
      <c r="AA62" s="5">
        <v>38</v>
      </c>
      <c r="AB62" s="5" t="s">
        <v>177</v>
      </c>
      <c r="AC62" s="1" t="s">
        <v>196</v>
      </c>
      <c r="AD62" s="7">
        <f>M62</f>
        <v>96</v>
      </c>
    </row>
    <row r="63" spans="1:30" ht="30.75" customHeight="1" x14ac:dyDescent="0.25">
      <c r="A63" s="3">
        <v>60</v>
      </c>
      <c r="B63" s="8" t="s">
        <v>81</v>
      </c>
      <c r="C63" s="3">
        <v>23</v>
      </c>
      <c r="D63" s="3" t="s">
        <v>82</v>
      </c>
      <c r="E63" s="5">
        <v>1</v>
      </c>
      <c r="F63" s="16" t="s">
        <v>170</v>
      </c>
      <c r="G63" s="5" t="s">
        <v>172</v>
      </c>
      <c r="H63" s="6">
        <v>242</v>
      </c>
      <c r="I63" s="5">
        <v>0</v>
      </c>
      <c r="J63" s="5">
        <v>0</v>
      </c>
      <c r="K63" s="5">
        <v>48</v>
      </c>
      <c r="L63" s="5">
        <v>21</v>
      </c>
      <c r="M63" s="27">
        <v>69</v>
      </c>
      <c r="N63" s="5">
        <v>21</v>
      </c>
      <c r="O63" s="5">
        <v>47</v>
      </c>
      <c r="P63" s="5">
        <v>1</v>
      </c>
      <c r="Q63" s="1"/>
      <c r="R63" s="1"/>
      <c r="S63" s="1"/>
      <c r="T63" s="1"/>
      <c r="U63" s="6">
        <v>37</v>
      </c>
      <c r="V63" s="6">
        <v>4</v>
      </c>
      <c r="W63" s="6">
        <v>0</v>
      </c>
      <c r="X63" s="6">
        <v>0</v>
      </c>
      <c r="Y63" s="6">
        <v>2</v>
      </c>
      <c r="Z63" s="6">
        <v>26</v>
      </c>
      <c r="AA63" s="5">
        <v>19</v>
      </c>
      <c r="AB63" s="5" t="s">
        <v>177</v>
      </c>
      <c r="AC63" s="1" t="s">
        <v>199</v>
      </c>
      <c r="AD63" s="7">
        <f>M63+M64+M65+M66+M67</f>
        <v>822</v>
      </c>
    </row>
    <row r="64" spans="1:30" ht="30.75" customHeight="1" x14ac:dyDescent="0.25">
      <c r="A64" s="3">
        <v>61</v>
      </c>
      <c r="B64" s="4" t="s">
        <v>83</v>
      </c>
      <c r="C64" s="3">
        <v>23</v>
      </c>
      <c r="D64" s="3" t="s">
        <v>82</v>
      </c>
      <c r="E64" s="5">
        <v>1</v>
      </c>
      <c r="F64" s="16" t="s">
        <v>171</v>
      </c>
      <c r="G64" s="5" t="s">
        <v>172</v>
      </c>
      <c r="H64" s="6">
        <v>675</v>
      </c>
      <c r="I64" s="6">
        <v>0</v>
      </c>
      <c r="J64" s="6">
        <v>0</v>
      </c>
      <c r="K64" s="6">
        <v>225</v>
      </c>
      <c r="L64" s="6">
        <v>0</v>
      </c>
      <c r="M64" s="27">
        <v>225</v>
      </c>
      <c r="N64" s="5">
        <v>85</v>
      </c>
      <c r="O64" s="5">
        <v>65</v>
      </c>
      <c r="P64" s="5">
        <v>85</v>
      </c>
      <c r="Q64" s="1"/>
      <c r="R64" s="1"/>
      <c r="S64" s="1"/>
      <c r="T64" s="1"/>
      <c r="U64" s="6">
        <v>160</v>
      </c>
      <c r="V64" s="6">
        <v>0</v>
      </c>
      <c r="W64" s="6">
        <v>0</v>
      </c>
      <c r="X64" s="6">
        <v>0</v>
      </c>
      <c r="Y64" s="6">
        <v>65</v>
      </c>
      <c r="Z64" s="6">
        <v>0</v>
      </c>
      <c r="AA64" s="5">
        <v>25</v>
      </c>
      <c r="AB64" s="5" t="s">
        <v>177</v>
      </c>
      <c r="AC64" s="1" t="s">
        <v>199</v>
      </c>
    </row>
    <row r="65" spans="1:30" ht="30.75" customHeight="1" x14ac:dyDescent="0.25">
      <c r="A65" s="3">
        <v>62</v>
      </c>
      <c r="B65" s="4" t="s">
        <v>84</v>
      </c>
      <c r="C65" s="3">
        <v>23</v>
      </c>
      <c r="D65" s="3" t="s">
        <v>82</v>
      </c>
      <c r="E65" s="5">
        <v>1.2</v>
      </c>
      <c r="F65" s="16" t="s">
        <v>175</v>
      </c>
      <c r="G65" s="5" t="s">
        <v>172</v>
      </c>
      <c r="H65" s="6">
        <v>571</v>
      </c>
      <c r="I65" s="5">
        <v>0</v>
      </c>
      <c r="J65" s="5">
        <v>1</v>
      </c>
      <c r="K65" s="5">
        <v>146</v>
      </c>
      <c r="L65" s="5">
        <v>0</v>
      </c>
      <c r="M65" s="27">
        <v>147</v>
      </c>
      <c r="N65" s="5">
        <v>5</v>
      </c>
      <c r="O65" s="5">
        <v>129</v>
      </c>
      <c r="P65" s="5">
        <v>13</v>
      </c>
      <c r="Q65" s="1"/>
      <c r="R65" s="1"/>
      <c r="S65" s="1"/>
      <c r="T65" s="1"/>
      <c r="U65" s="6">
        <v>81</v>
      </c>
      <c r="V65" s="6">
        <v>1</v>
      </c>
      <c r="W65" s="6">
        <v>1</v>
      </c>
      <c r="X65" s="6">
        <v>1</v>
      </c>
      <c r="Y65" s="6">
        <v>6</v>
      </c>
      <c r="Z65" s="6">
        <v>57</v>
      </c>
      <c r="AA65" s="5">
        <v>21</v>
      </c>
      <c r="AB65" s="5" t="s">
        <v>190</v>
      </c>
      <c r="AC65" s="1" t="s">
        <v>199</v>
      </c>
    </row>
    <row r="66" spans="1:30" ht="30.75" customHeight="1" x14ac:dyDescent="0.25">
      <c r="A66" s="3">
        <v>63</v>
      </c>
      <c r="B66" s="4" t="s">
        <v>85</v>
      </c>
      <c r="C66" s="3">
        <v>23</v>
      </c>
      <c r="D66" s="3" t="s">
        <v>82</v>
      </c>
      <c r="E66" s="5">
        <v>0.8</v>
      </c>
      <c r="F66" s="16" t="s">
        <v>171</v>
      </c>
      <c r="G66" s="5" t="s">
        <v>172</v>
      </c>
      <c r="H66" s="6">
        <v>761</v>
      </c>
      <c r="I66" s="5">
        <v>1</v>
      </c>
      <c r="J66" s="5">
        <v>1</v>
      </c>
      <c r="K66" s="5">
        <v>199</v>
      </c>
      <c r="L66" s="5">
        <v>0</v>
      </c>
      <c r="M66" s="27">
        <v>201</v>
      </c>
      <c r="N66" s="5">
        <v>9</v>
      </c>
      <c r="O66" s="5">
        <v>160</v>
      </c>
      <c r="P66" s="5">
        <v>32</v>
      </c>
      <c r="Q66" s="1"/>
      <c r="R66" s="1"/>
      <c r="S66" s="1"/>
      <c r="T66" s="1"/>
      <c r="U66" s="6">
        <v>125</v>
      </c>
      <c r="V66" s="6">
        <v>8</v>
      </c>
      <c r="W66" s="6">
        <v>1</v>
      </c>
      <c r="X66" s="6">
        <v>0</v>
      </c>
      <c r="Y66" s="6">
        <v>0</v>
      </c>
      <c r="Z66" s="6">
        <v>67</v>
      </c>
      <c r="AA66" s="5">
        <v>26</v>
      </c>
      <c r="AB66" s="5" t="s">
        <v>177</v>
      </c>
      <c r="AC66" s="1" t="s">
        <v>199</v>
      </c>
    </row>
    <row r="67" spans="1:30" ht="30.75" customHeight="1" x14ac:dyDescent="0.25">
      <c r="A67" s="3">
        <v>64</v>
      </c>
      <c r="B67" s="4" t="s">
        <v>86</v>
      </c>
      <c r="C67" s="3">
        <v>23</v>
      </c>
      <c r="D67" s="3" t="s">
        <v>82</v>
      </c>
      <c r="E67" s="5">
        <v>1.3</v>
      </c>
      <c r="F67" s="16" t="s">
        <v>176</v>
      </c>
      <c r="G67" s="5" t="s">
        <v>172</v>
      </c>
      <c r="H67" s="6">
        <v>692</v>
      </c>
      <c r="I67" s="5">
        <v>0</v>
      </c>
      <c r="J67" s="5">
        <v>0</v>
      </c>
      <c r="K67" s="5">
        <v>180</v>
      </c>
      <c r="L67" s="5">
        <v>0</v>
      </c>
      <c r="M67" s="27">
        <v>180</v>
      </c>
      <c r="N67" s="5">
        <v>39</v>
      </c>
      <c r="O67" s="5">
        <v>132</v>
      </c>
      <c r="P67" s="5">
        <v>9</v>
      </c>
      <c r="Q67" s="1"/>
      <c r="R67" s="1"/>
      <c r="S67" s="1"/>
      <c r="T67" s="1"/>
      <c r="U67" s="6">
        <v>81</v>
      </c>
      <c r="V67" s="6">
        <v>0</v>
      </c>
      <c r="W67" s="6">
        <v>0</v>
      </c>
      <c r="X67" s="6">
        <v>0</v>
      </c>
      <c r="Y67" s="6">
        <v>14</v>
      </c>
      <c r="Z67" s="6">
        <v>85</v>
      </c>
      <c r="AA67" s="5">
        <v>19</v>
      </c>
      <c r="AB67" s="5" t="s">
        <v>190</v>
      </c>
      <c r="AC67" s="1" t="s">
        <v>199</v>
      </c>
    </row>
    <row r="68" spans="1:30" ht="30.75" customHeight="1" x14ac:dyDescent="0.25">
      <c r="A68" s="3">
        <v>65</v>
      </c>
      <c r="B68" s="4" t="s">
        <v>87</v>
      </c>
      <c r="C68" s="3">
        <v>24</v>
      </c>
      <c r="D68" s="3" t="s">
        <v>88</v>
      </c>
      <c r="E68" s="5">
        <v>3</v>
      </c>
      <c r="F68" s="16" t="s">
        <v>179</v>
      </c>
      <c r="G68" s="5" t="s">
        <v>172</v>
      </c>
      <c r="H68" s="6">
        <v>1430</v>
      </c>
      <c r="I68" s="5">
        <v>15</v>
      </c>
      <c r="J68" s="5">
        <v>0</v>
      </c>
      <c r="K68" s="5">
        <v>1415</v>
      </c>
      <c r="L68" s="5">
        <v>0</v>
      </c>
      <c r="M68" s="27">
        <v>286</v>
      </c>
      <c r="N68" s="5">
        <v>56</v>
      </c>
      <c r="O68" s="5">
        <v>30</v>
      </c>
      <c r="P68" s="5">
        <v>210</v>
      </c>
      <c r="Q68" s="1"/>
      <c r="R68" s="1"/>
      <c r="S68" s="1"/>
      <c r="T68" s="1"/>
      <c r="U68" s="6">
        <v>150</v>
      </c>
      <c r="V68" s="6">
        <v>0</v>
      </c>
      <c r="W68" s="6">
        <v>0</v>
      </c>
      <c r="X68" s="6">
        <v>0</v>
      </c>
      <c r="Y68" s="6">
        <v>136</v>
      </c>
      <c r="Z68" s="6">
        <v>0</v>
      </c>
      <c r="AA68" s="5">
        <v>81</v>
      </c>
      <c r="AB68" s="5" t="s">
        <v>177</v>
      </c>
      <c r="AC68" s="1" t="s">
        <v>199</v>
      </c>
      <c r="AD68" s="7">
        <f>M68</f>
        <v>286</v>
      </c>
    </row>
    <row r="69" spans="1:30" ht="30.75" customHeight="1" x14ac:dyDescent="0.25">
      <c r="A69" s="3">
        <v>66</v>
      </c>
      <c r="B69" s="4" t="s">
        <v>89</v>
      </c>
      <c r="C69" s="3">
        <v>25</v>
      </c>
      <c r="D69" s="3" t="s">
        <v>90</v>
      </c>
      <c r="E69" s="5">
        <v>1.5</v>
      </c>
      <c r="F69" s="16" t="s">
        <v>170</v>
      </c>
      <c r="G69" s="5" t="s">
        <v>172</v>
      </c>
      <c r="H69" s="6">
        <v>401</v>
      </c>
      <c r="I69" s="5">
        <v>10</v>
      </c>
      <c r="J69" s="5">
        <v>0</v>
      </c>
      <c r="K69" s="5">
        <v>79</v>
      </c>
      <c r="L69" s="5">
        <v>22</v>
      </c>
      <c r="M69" s="27">
        <v>111</v>
      </c>
      <c r="N69" s="5">
        <v>23</v>
      </c>
      <c r="O69" s="5">
        <v>48</v>
      </c>
      <c r="P69" s="5">
        <v>40</v>
      </c>
      <c r="Q69" s="1"/>
      <c r="R69" s="1"/>
      <c r="S69" s="1"/>
      <c r="T69" s="1"/>
      <c r="U69" s="6">
        <v>59</v>
      </c>
      <c r="V69" s="6">
        <v>0</v>
      </c>
      <c r="W69" s="6">
        <v>1</v>
      </c>
      <c r="X69" s="6">
        <v>0</v>
      </c>
      <c r="Y69" s="6">
        <v>3</v>
      </c>
      <c r="Z69" s="6">
        <v>48</v>
      </c>
      <c r="AA69" s="5">
        <v>32</v>
      </c>
      <c r="AB69" s="5" t="s">
        <v>177</v>
      </c>
      <c r="AC69" s="1" t="s">
        <v>199</v>
      </c>
      <c r="AD69" s="7">
        <f>M69+M70</f>
        <v>298</v>
      </c>
    </row>
    <row r="70" spans="1:30" ht="30.75" customHeight="1" x14ac:dyDescent="0.25">
      <c r="A70" s="3">
        <v>67</v>
      </c>
      <c r="B70" s="4" t="s">
        <v>91</v>
      </c>
      <c r="C70" s="3">
        <v>25</v>
      </c>
      <c r="D70" s="3" t="s">
        <v>90</v>
      </c>
      <c r="E70" s="5">
        <v>1.8</v>
      </c>
      <c r="F70" s="16" t="s">
        <v>170</v>
      </c>
      <c r="G70" s="5" t="s">
        <v>172</v>
      </c>
      <c r="H70" s="6">
        <v>747</v>
      </c>
      <c r="I70" s="5">
        <v>3</v>
      </c>
      <c r="J70" s="5">
        <v>1</v>
      </c>
      <c r="K70" s="5">
        <v>167</v>
      </c>
      <c r="L70" s="5">
        <v>16</v>
      </c>
      <c r="M70" s="27">
        <v>187</v>
      </c>
      <c r="N70" s="5">
        <v>35</v>
      </c>
      <c r="O70" s="5">
        <v>73</v>
      </c>
      <c r="P70" s="5">
        <v>79</v>
      </c>
      <c r="Q70" s="1"/>
      <c r="R70" s="1"/>
      <c r="S70" s="1"/>
      <c r="T70" s="1"/>
      <c r="U70" s="6">
        <v>83</v>
      </c>
      <c r="V70" s="6">
        <v>2</v>
      </c>
      <c r="W70" s="6">
        <v>0</v>
      </c>
      <c r="X70" s="6">
        <v>0</v>
      </c>
      <c r="Y70" s="6">
        <v>2</v>
      </c>
      <c r="Z70" s="6">
        <v>100</v>
      </c>
      <c r="AA70" s="5">
        <v>34</v>
      </c>
      <c r="AB70" s="5" t="s">
        <v>177</v>
      </c>
      <c r="AC70" s="1" t="s">
        <v>199</v>
      </c>
    </row>
    <row r="71" spans="1:30" ht="30.75" customHeight="1" x14ac:dyDescent="0.25">
      <c r="A71" s="3">
        <v>68</v>
      </c>
      <c r="B71" s="4" t="s">
        <v>92</v>
      </c>
      <c r="C71" s="3">
        <v>26</v>
      </c>
      <c r="D71" s="3" t="s">
        <v>93</v>
      </c>
      <c r="E71" s="5">
        <v>5.5</v>
      </c>
      <c r="F71" s="16" t="s">
        <v>171</v>
      </c>
      <c r="G71" s="5" t="s">
        <v>172</v>
      </c>
      <c r="H71" s="6">
        <v>2625</v>
      </c>
      <c r="I71" s="5">
        <v>3</v>
      </c>
      <c r="J71" s="5">
        <v>0</v>
      </c>
      <c r="K71" s="5">
        <v>642</v>
      </c>
      <c r="L71" s="5">
        <v>10</v>
      </c>
      <c r="M71" s="27">
        <v>655</v>
      </c>
      <c r="N71" s="5">
        <v>69</v>
      </c>
      <c r="O71" s="5">
        <v>567</v>
      </c>
      <c r="P71" s="5">
        <v>19</v>
      </c>
      <c r="Q71" s="1"/>
      <c r="R71" s="1"/>
      <c r="S71" s="1"/>
      <c r="T71" s="1"/>
      <c r="U71" s="6">
        <v>380</v>
      </c>
      <c r="V71" s="6">
        <v>168</v>
      </c>
      <c r="W71" s="6">
        <v>2</v>
      </c>
      <c r="X71" s="6">
        <v>1</v>
      </c>
      <c r="Y71" s="6">
        <v>94</v>
      </c>
      <c r="Z71" s="6">
        <v>10</v>
      </c>
      <c r="AA71" s="5">
        <v>125</v>
      </c>
      <c r="AB71" s="5" t="s">
        <v>177</v>
      </c>
      <c r="AC71" s="1" t="s">
        <v>199</v>
      </c>
      <c r="AD71" s="7">
        <f>M71+M72+M73</f>
        <v>1013</v>
      </c>
    </row>
    <row r="72" spans="1:30" ht="30.75" customHeight="1" x14ac:dyDescent="0.25">
      <c r="A72" s="3">
        <v>69</v>
      </c>
      <c r="B72" s="4" t="s">
        <v>94</v>
      </c>
      <c r="C72" s="3">
        <v>26</v>
      </c>
      <c r="D72" s="3" t="s">
        <v>93</v>
      </c>
      <c r="E72" s="5">
        <v>1</v>
      </c>
      <c r="F72" s="16" t="s">
        <v>179</v>
      </c>
      <c r="G72" s="5" t="s">
        <v>172</v>
      </c>
      <c r="H72" s="6">
        <v>321</v>
      </c>
      <c r="I72" s="5">
        <v>0</v>
      </c>
      <c r="J72" s="5">
        <v>0</v>
      </c>
      <c r="K72" s="5">
        <v>79</v>
      </c>
      <c r="L72" s="5">
        <v>3</v>
      </c>
      <c r="M72" s="27">
        <v>82</v>
      </c>
      <c r="N72" s="5">
        <v>8</v>
      </c>
      <c r="O72" s="5">
        <v>43</v>
      </c>
      <c r="P72" s="5">
        <v>31</v>
      </c>
      <c r="Q72" s="1"/>
      <c r="R72" s="1"/>
      <c r="S72" s="1"/>
      <c r="T72" s="1"/>
      <c r="U72" s="6">
        <v>72</v>
      </c>
      <c r="V72" s="6">
        <v>1</v>
      </c>
      <c r="W72" s="6">
        <v>0</v>
      </c>
      <c r="X72" s="6">
        <v>1</v>
      </c>
      <c r="Y72" s="6">
        <v>7</v>
      </c>
      <c r="Z72" s="6">
        <v>1</v>
      </c>
      <c r="AA72" s="5">
        <v>9</v>
      </c>
      <c r="AB72" s="5" t="s">
        <v>177</v>
      </c>
      <c r="AC72" s="1" t="s">
        <v>199</v>
      </c>
    </row>
    <row r="73" spans="1:30" ht="30.75" customHeight="1" x14ac:dyDescent="0.25">
      <c r="A73" s="3">
        <v>70</v>
      </c>
      <c r="B73" s="4" t="s">
        <v>95</v>
      </c>
      <c r="C73" s="3">
        <v>26</v>
      </c>
      <c r="D73" s="3" t="s">
        <v>93</v>
      </c>
      <c r="E73" s="5">
        <v>2.5</v>
      </c>
      <c r="F73" s="16" t="s">
        <v>180</v>
      </c>
      <c r="G73" s="5" t="s">
        <v>172</v>
      </c>
      <c r="H73" s="6">
        <v>1074</v>
      </c>
      <c r="I73" s="5">
        <v>53</v>
      </c>
      <c r="J73" s="5">
        <v>5</v>
      </c>
      <c r="K73" s="5">
        <v>208</v>
      </c>
      <c r="L73" s="5">
        <v>10</v>
      </c>
      <c r="M73" s="27">
        <v>276</v>
      </c>
      <c r="N73" s="5">
        <v>3</v>
      </c>
      <c r="O73" s="5">
        <v>15</v>
      </c>
      <c r="P73" s="5">
        <v>258</v>
      </c>
      <c r="Q73" s="1"/>
      <c r="R73" s="1"/>
      <c r="S73" s="1"/>
      <c r="T73" s="1"/>
      <c r="U73" s="6">
        <v>3</v>
      </c>
      <c r="V73" s="6">
        <v>1</v>
      </c>
      <c r="W73" s="6">
        <v>0</v>
      </c>
      <c r="X73" s="6">
        <v>0</v>
      </c>
      <c r="Y73" s="6">
        <v>17</v>
      </c>
      <c r="Z73" s="6">
        <v>255</v>
      </c>
      <c r="AA73" s="5">
        <v>90</v>
      </c>
      <c r="AB73" s="5" t="s">
        <v>177</v>
      </c>
      <c r="AC73" s="1" t="s">
        <v>199</v>
      </c>
    </row>
    <row r="74" spans="1:30" ht="30.75" customHeight="1" x14ac:dyDescent="0.25">
      <c r="A74" s="3">
        <v>71</v>
      </c>
      <c r="B74" s="4" t="s">
        <v>96</v>
      </c>
      <c r="C74" s="3">
        <v>27</v>
      </c>
      <c r="D74" s="3" t="s">
        <v>97</v>
      </c>
      <c r="E74" s="5">
        <v>4.5</v>
      </c>
      <c r="F74" s="16" t="s">
        <v>171</v>
      </c>
      <c r="G74" s="5" t="s">
        <v>172</v>
      </c>
      <c r="H74" s="6">
        <v>1038</v>
      </c>
      <c r="I74" s="5">
        <v>19</v>
      </c>
      <c r="J74" s="5">
        <v>2</v>
      </c>
      <c r="K74" s="5">
        <v>213</v>
      </c>
      <c r="L74" s="5">
        <v>76</v>
      </c>
      <c r="M74" s="27">
        <v>310</v>
      </c>
      <c r="N74" s="5">
        <v>58</v>
      </c>
      <c r="O74" s="5">
        <v>30</v>
      </c>
      <c r="P74" s="5">
        <v>222</v>
      </c>
      <c r="Q74" s="1"/>
      <c r="R74" s="1"/>
      <c r="S74" s="1"/>
      <c r="T74" s="1"/>
      <c r="U74" s="6">
        <v>100</v>
      </c>
      <c r="V74" s="6">
        <v>126</v>
      </c>
      <c r="W74" s="6">
        <v>0</v>
      </c>
      <c r="X74" s="6">
        <v>0</v>
      </c>
      <c r="Y74" s="6">
        <v>0</v>
      </c>
      <c r="Z74" s="6">
        <v>84</v>
      </c>
      <c r="AA74" s="5">
        <v>31</v>
      </c>
      <c r="AB74" s="5" t="s">
        <v>177</v>
      </c>
      <c r="AC74" s="1" t="s">
        <v>199</v>
      </c>
      <c r="AD74" s="7">
        <f>M74+M75+M76</f>
        <v>904</v>
      </c>
    </row>
    <row r="75" spans="1:30" ht="30.75" customHeight="1" x14ac:dyDescent="0.25">
      <c r="A75" s="3">
        <v>72</v>
      </c>
      <c r="B75" s="4" t="s">
        <v>98</v>
      </c>
      <c r="C75" s="3">
        <v>27</v>
      </c>
      <c r="D75" s="3" t="s">
        <v>97</v>
      </c>
      <c r="E75" s="5">
        <v>5</v>
      </c>
      <c r="F75" s="16" t="s">
        <v>171</v>
      </c>
      <c r="G75" s="5" t="s">
        <v>172</v>
      </c>
      <c r="H75" s="6">
        <v>1127</v>
      </c>
      <c r="I75" s="5">
        <v>1</v>
      </c>
      <c r="J75" s="5">
        <v>2</v>
      </c>
      <c r="K75" s="5">
        <v>234</v>
      </c>
      <c r="L75" s="5">
        <v>88</v>
      </c>
      <c r="M75" s="27">
        <v>325</v>
      </c>
      <c r="N75" s="5">
        <v>45</v>
      </c>
      <c r="O75" s="5">
        <v>8</v>
      </c>
      <c r="P75" s="5">
        <v>272</v>
      </c>
      <c r="Q75" s="1"/>
      <c r="R75" s="1"/>
      <c r="S75" s="1"/>
      <c r="T75" s="1"/>
      <c r="U75" s="6">
        <v>53</v>
      </c>
      <c r="V75" s="6">
        <v>123</v>
      </c>
      <c r="W75" s="6">
        <v>0</v>
      </c>
      <c r="X75" s="6">
        <v>0</v>
      </c>
      <c r="Y75" s="6">
        <v>0</v>
      </c>
      <c r="Z75" s="6">
        <v>149</v>
      </c>
      <c r="AA75" s="5">
        <v>25</v>
      </c>
      <c r="AB75" s="5" t="s">
        <v>177</v>
      </c>
      <c r="AC75" s="1" t="s">
        <v>199</v>
      </c>
    </row>
    <row r="76" spans="1:30" ht="30.75" customHeight="1" x14ac:dyDescent="0.25">
      <c r="A76" s="3">
        <v>73</v>
      </c>
      <c r="B76" s="4" t="s">
        <v>99</v>
      </c>
      <c r="C76" s="3">
        <v>27</v>
      </c>
      <c r="D76" s="3" t="s">
        <v>97</v>
      </c>
      <c r="E76" s="5">
        <v>2</v>
      </c>
      <c r="F76" s="16" t="s">
        <v>171</v>
      </c>
      <c r="G76" s="5" t="s">
        <v>172</v>
      </c>
      <c r="H76" s="6">
        <v>1345</v>
      </c>
      <c r="I76" s="6">
        <v>5</v>
      </c>
      <c r="J76" s="6">
        <v>0</v>
      </c>
      <c r="K76" s="6">
        <v>264</v>
      </c>
      <c r="L76" s="6">
        <v>0</v>
      </c>
      <c r="M76" s="27">
        <v>269</v>
      </c>
      <c r="N76" s="5">
        <v>0</v>
      </c>
      <c r="O76" s="5">
        <v>169</v>
      </c>
      <c r="P76" s="5">
        <v>100</v>
      </c>
      <c r="Q76" s="1">
        <v>263</v>
      </c>
      <c r="R76" s="1">
        <v>0</v>
      </c>
      <c r="S76" s="1">
        <v>0</v>
      </c>
      <c r="T76" s="1">
        <v>6</v>
      </c>
      <c r="U76" s="6">
        <v>263</v>
      </c>
      <c r="V76" s="6">
        <v>3</v>
      </c>
      <c r="W76" s="6">
        <v>0</v>
      </c>
      <c r="X76" s="6">
        <v>0</v>
      </c>
      <c r="Y76" s="6">
        <v>0</v>
      </c>
      <c r="Z76" s="6">
        <v>0</v>
      </c>
      <c r="AA76" s="5">
        <v>5</v>
      </c>
      <c r="AB76" s="5" t="s">
        <v>167</v>
      </c>
      <c r="AC76" s="1" t="s">
        <v>199</v>
      </c>
    </row>
    <row r="77" spans="1:30" ht="30.75" customHeight="1" x14ac:dyDescent="0.25">
      <c r="A77" s="3">
        <v>74</v>
      </c>
      <c r="B77" s="4" t="s">
        <v>100</v>
      </c>
      <c r="C77" s="3">
        <v>28</v>
      </c>
      <c r="D77" s="3" t="s">
        <v>101</v>
      </c>
      <c r="E77" s="5">
        <v>1</v>
      </c>
      <c r="F77" s="16" t="s">
        <v>170</v>
      </c>
      <c r="G77" s="5" t="s">
        <v>172</v>
      </c>
      <c r="H77" s="6">
        <v>50</v>
      </c>
      <c r="I77" s="5">
        <v>0</v>
      </c>
      <c r="J77" s="5">
        <v>0</v>
      </c>
      <c r="K77" s="5">
        <v>40</v>
      </c>
      <c r="L77" s="5">
        <v>84</v>
      </c>
      <c r="M77" s="27">
        <v>174</v>
      </c>
      <c r="N77" s="5">
        <v>4</v>
      </c>
      <c r="O77" s="5">
        <v>130</v>
      </c>
      <c r="P77" s="5">
        <v>40</v>
      </c>
      <c r="Q77" s="1"/>
      <c r="R77" s="1"/>
      <c r="S77" s="1"/>
      <c r="T77" s="1"/>
      <c r="U77" s="6">
        <v>40</v>
      </c>
      <c r="V77" s="6">
        <v>50</v>
      </c>
      <c r="W77" s="6">
        <v>84</v>
      </c>
      <c r="X77" s="6">
        <v>0</v>
      </c>
      <c r="Y77" s="6">
        <v>0</v>
      </c>
      <c r="Z77" s="6">
        <v>0</v>
      </c>
      <c r="AA77" s="5">
        <v>25</v>
      </c>
      <c r="AB77" s="5" t="s">
        <v>167</v>
      </c>
      <c r="AC77" s="1" t="s">
        <v>199</v>
      </c>
      <c r="AD77" s="7">
        <f>M77+M78+M79+M80+M81+M82+M83</f>
        <v>1377</v>
      </c>
    </row>
    <row r="78" spans="1:30" ht="30.75" customHeight="1" x14ac:dyDescent="0.25">
      <c r="A78" s="3">
        <v>75</v>
      </c>
      <c r="B78" s="4" t="s">
        <v>102</v>
      </c>
      <c r="C78" s="3">
        <v>28</v>
      </c>
      <c r="D78" s="3" t="s">
        <v>101</v>
      </c>
      <c r="E78" s="5">
        <v>6</v>
      </c>
      <c r="F78" s="16" t="s">
        <v>179</v>
      </c>
      <c r="G78" s="5" t="s">
        <v>172</v>
      </c>
      <c r="H78" s="6">
        <v>0</v>
      </c>
      <c r="I78" s="5">
        <v>0</v>
      </c>
      <c r="J78" s="5">
        <v>0</v>
      </c>
      <c r="K78" s="5">
        <v>175</v>
      </c>
      <c r="L78" s="5">
        <v>85</v>
      </c>
      <c r="M78" s="27">
        <v>260</v>
      </c>
      <c r="N78" s="5">
        <v>5</v>
      </c>
      <c r="O78" s="5">
        <v>180</v>
      </c>
      <c r="P78" s="5">
        <v>75</v>
      </c>
      <c r="Q78" s="1"/>
      <c r="R78" s="1"/>
      <c r="S78" s="1"/>
      <c r="T78" s="1"/>
      <c r="U78" s="6">
        <v>0</v>
      </c>
      <c r="V78" s="6">
        <v>75</v>
      </c>
      <c r="W78" s="6">
        <v>180</v>
      </c>
      <c r="X78" s="6">
        <v>5</v>
      </c>
      <c r="Y78" s="6">
        <v>0</v>
      </c>
      <c r="Z78" s="6">
        <v>0</v>
      </c>
      <c r="AA78" s="5">
        <v>15</v>
      </c>
      <c r="AB78" s="5" t="s">
        <v>177</v>
      </c>
      <c r="AC78" s="1" t="s">
        <v>199</v>
      </c>
    </row>
    <row r="79" spans="1:30" ht="30.75" customHeight="1" x14ac:dyDescent="0.25">
      <c r="A79" s="3">
        <v>76</v>
      </c>
      <c r="B79" s="4" t="s">
        <v>103</v>
      </c>
      <c r="C79" s="3">
        <v>28</v>
      </c>
      <c r="D79" s="3" t="s">
        <v>101</v>
      </c>
      <c r="E79" s="5">
        <v>1.5</v>
      </c>
      <c r="F79" s="16" t="s">
        <v>179</v>
      </c>
      <c r="G79" s="5" t="s">
        <v>172</v>
      </c>
      <c r="H79" s="6">
        <v>342</v>
      </c>
      <c r="I79" s="5">
        <v>1</v>
      </c>
      <c r="J79" s="5">
        <v>0</v>
      </c>
      <c r="K79" s="5">
        <v>23</v>
      </c>
      <c r="L79" s="5">
        <v>71</v>
      </c>
      <c r="M79" s="27">
        <v>95</v>
      </c>
      <c r="N79" s="5">
        <v>11</v>
      </c>
      <c r="O79" s="5">
        <v>29</v>
      </c>
      <c r="P79" s="5">
        <v>55</v>
      </c>
      <c r="Q79" s="1"/>
      <c r="R79" s="1"/>
      <c r="S79" s="1"/>
      <c r="T79" s="1"/>
      <c r="U79" s="6">
        <v>9</v>
      </c>
      <c r="V79" s="6">
        <v>19</v>
      </c>
      <c r="W79" s="6">
        <v>1</v>
      </c>
      <c r="X79" s="6">
        <v>10</v>
      </c>
      <c r="Y79" s="6">
        <v>0</v>
      </c>
      <c r="Z79" s="6">
        <v>103</v>
      </c>
      <c r="AA79" s="5">
        <v>14</v>
      </c>
      <c r="AB79" s="5" t="s">
        <v>177</v>
      </c>
      <c r="AC79" s="1" t="s">
        <v>199</v>
      </c>
    </row>
    <row r="80" spans="1:30" ht="30.75" customHeight="1" x14ac:dyDescent="0.25">
      <c r="A80" s="3">
        <v>77</v>
      </c>
      <c r="B80" s="4" t="s">
        <v>104</v>
      </c>
      <c r="C80" s="3">
        <v>28</v>
      </c>
      <c r="D80" s="3" t="s">
        <v>101</v>
      </c>
      <c r="E80" s="5">
        <v>1</v>
      </c>
      <c r="F80" s="16" t="s">
        <v>179</v>
      </c>
      <c r="G80" s="5" t="s">
        <v>172</v>
      </c>
      <c r="H80" s="6">
        <v>466</v>
      </c>
      <c r="I80" s="5">
        <v>23</v>
      </c>
      <c r="J80" s="5">
        <v>7</v>
      </c>
      <c r="K80" s="5">
        <v>43</v>
      </c>
      <c r="L80" s="5">
        <v>69</v>
      </c>
      <c r="M80" s="27">
        <v>142</v>
      </c>
      <c r="N80" s="5">
        <v>17</v>
      </c>
      <c r="O80" s="5">
        <v>6</v>
      </c>
      <c r="P80" s="5">
        <v>119</v>
      </c>
      <c r="Q80" s="1"/>
      <c r="R80" s="1"/>
      <c r="S80" s="1"/>
      <c r="T80" s="1"/>
      <c r="U80" s="6">
        <v>9</v>
      </c>
      <c r="V80" s="6">
        <v>19</v>
      </c>
      <c r="W80" s="6">
        <v>1</v>
      </c>
      <c r="X80" s="6">
        <v>10</v>
      </c>
      <c r="Y80" s="6">
        <v>0</v>
      </c>
      <c r="Z80" s="6">
        <v>103</v>
      </c>
      <c r="AA80" s="5">
        <v>14</v>
      </c>
      <c r="AB80" s="5" t="s">
        <v>177</v>
      </c>
      <c r="AC80" s="1" t="s">
        <v>199</v>
      </c>
    </row>
    <row r="81" spans="1:30" ht="30.75" customHeight="1" x14ac:dyDescent="0.25">
      <c r="A81" s="3">
        <v>78</v>
      </c>
      <c r="B81" s="4" t="s">
        <v>105</v>
      </c>
      <c r="C81" s="3">
        <v>28</v>
      </c>
      <c r="D81" s="3" t="s">
        <v>101</v>
      </c>
      <c r="E81" s="5">
        <v>4</v>
      </c>
      <c r="F81" s="16" t="s">
        <v>179</v>
      </c>
      <c r="G81" s="5" t="s">
        <v>172</v>
      </c>
      <c r="H81" s="6">
        <v>1303</v>
      </c>
      <c r="I81" s="5">
        <v>33</v>
      </c>
      <c r="J81" s="5">
        <v>20</v>
      </c>
      <c r="K81" s="5">
        <v>192</v>
      </c>
      <c r="L81" s="5">
        <v>133</v>
      </c>
      <c r="M81" s="27">
        <v>378</v>
      </c>
      <c r="N81" s="5">
        <v>10</v>
      </c>
      <c r="O81" s="5">
        <v>65</v>
      </c>
      <c r="P81" s="5">
        <v>303</v>
      </c>
      <c r="Q81" s="1"/>
      <c r="R81" s="1"/>
      <c r="S81" s="1"/>
      <c r="T81" s="1"/>
      <c r="U81" s="6">
        <v>83</v>
      </c>
      <c r="V81" s="6">
        <v>55</v>
      </c>
      <c r="W81" s="6">
        <v>0</v>
      </c>
      <c r="X81" s="6">
        <v>1</v>
      </c>
      <c r="Y81" s="6">
        <v>27</v>
      </c>
      <c r="Z81" s="6">
        <v>212</v>
      </c>
      <c r="AA81" s="5">
        <v>59</v>
      </c>
      <c r="AB81" s="5" t="s">
        <v>167</v>
      </c>
      <c r="AC81" s="1" t="s">
        <v>199</v>
      </c>
    </row>
    <row r="82" spans="1:30" ht="30.75" customHeight="1" x14ac:dyDescent="0.25">
      <c r="A82" s="3">
        <v>79</v>
      </c>
      <c r="B82" s="4" t="s">
        <v>106</v>
      </c>
      <c r="C82" s="3">
        <v>28</v>
      </c>
      <c r="D82" s="3" t="s">
        <v>101</v>
      </c>
      <c r="E82" s="5">
        <v>3</v>
      </c>
      <c r="F82" s="16" t="s">
        <v>191</v>
      </c>
      <c r="G82" s="5" t="s">
        <v>172</v>
      </c>
      <c r="H82" s="6">
        <f>154*4</f>
        <v>616</v>
      </c>
      <c r="I82" s="6">
        <v>0</v>
      </c>
      <c r="J82" s="6">
        <v>0</v>
      </c>
      <c r="K82" s="6">
        <v>154</v>
      </c>
      <c r="L82" s="6">
        <v>0</v>
      </c>
      <c r="M82" s="27">
        <v>154</v>
      </c>
      <c r="N82" s="5">
        <v>0</v>
      </c>
      <c r="O82" s="5">
        <v>54</v>
      </c>
      <c r="P82" s="5">
        <v>100</v>
      </c>
      <c r="Q82" s="1"/>
      <c r="R82" s="1"/>
      <c r="S82" s="1"/>
      <c r="T82" s="1"/>
      <c r="U82" s="6">
        <v>100</v>
      </c>
      <c r="V82" s="6">
        <v>0</v>
      </c>
      <c r="W82" s="6">
        <v>50</v>
      </c>
      <c r="X82" s="6">
        <v>0</v>
      </c>
      <c r="Y82" s="6">
        <v>0</v>
      </c>
      <c r="Z82" s="6">
        <v>4</v>
      </c>
      <c r="AA82" s="5">
        <v>30</v>
      </c>
      <c r="AB82" s="5" t="s">
        <v>177</v>
      </c>
      <c r="AC82" s="1" t="s">
        <v>199</v>
      </c>
    </row>
    <row r="83" spans="1:30" ht="30.75" customHeight="1" x14ac:dyDescent="0.25">
      <c r="A83" s="3">
        <v>80</v>
      </c>
      <c r="B83" s="4" t="s">
        <v>107</v>
      </c>
      <c r="C83" s="3">
        <v>28</v>
      </c>
      <c r="D83" s="3" t="s">
        <v>101</v>
      </c>
      <c r="E83" s="5">
        <v>2.5</v>
      </c>
      <c r="F83" s="16" t="s">
        <v>171</v>
      </c>
      <c r="G83" s="5" t="s">
        <v>172</v>
      </c>
      <c r="H83" s="6">
        <f>174*4</f>
        <v>696</v>
      </c>
      <c r="I83" s="6">
        <v>0</v>
      </c>
      <c r="J83" s="6">
        <v>0</v>
      </c>
      <c r="K83" s="6">
        <v>150</v>
      </c>
      <c r="L83" s="6">
        <v>24</v>
      </c>
      <c r="M83" s="27">
        <v>174</v>
      </c>
      <c r="N83" s="5">
        <v>45</v>
      </c>
      <c r="O83" s="5">
        <v>100</v>
      </c>
      <c r="P83" s="5">
        <v>29</v>
      </c>
      <c r="Q83" s="1"/>
      <c r="R83" s="1"/>
      <c r="S83" s="1"/>
      <c r="T83" s="1"/>
      <c r="U83" s="6">
        <v>29</v>
      </c>
      <c r="V83" s="6">
        <v>100</v>
      </c>
      <c r="W83" s="6">
        <v>45</v>
      </c>
      <c r="X83" s="6">
        <v>0</v>
      </c>
      <c r="Y83" s="6">
        <v>0</v>
      </c>
      <c r="Z83" s="6">
        <v>0</v>
      </c>
      <c r="AA83" s="5">
        <v>30</v>
      </c>
      <c r="AB83" s="5" t="s">
        <v>167</v>
      </c>
      <c r="AC83" s="1" t="s">
        <v>199</v>
      </c>
    </row>
    <row r="84" spans="1:30" ht="30.75" customHeight="1" x14ac:dyDescent="0.25">
      <c r="A84" s="3">
        <v>81</v>
      </c>
      <c r="B84" s="4" t="s">
        <v>108</v>
      </c>
      <c r="C84" s="3">
        <v>30</v>
      </c>
      <c r="D84" s="3" t="s">
        <v>109</v>
      </c>
      <c r="E84" s="5">
        <v>9</v>
      </c>
      <c r="F84" s="16" t="s">
        <v>174</v>
      </c>
      <c r="G84" s="5" t="s">
        <v>172</v>
      </c>
      <c r="H84" s="6">
        <f>136+2264</f>
        <v>2400</v>
      </c>
      <c r="I84" s="6">
        <v>10</v>
      </c>
      <c r="J84" s="6">
        <v>1</v>
      </c>
      <c r="K84" s="6">
        <v>201</v>
      </c>
      <c r="L84" s="6">
        <v>763</v>
      </c>
      <c r="M84" s="27">
        <v>975</v>
      </c>
      <c r="N84" s="5">
        <v>731</v>
      </c>
      <c r="O84" s="5">
        <v>218</v>
      </c>
      <c r="P84" s="5">
        <v>26</v>
      </c>
      <c r="Q84" s="1"/>
      <c r="R84" s="1"/>
      <c r="S84" s="1"/>
      <c r="T84" s="1"/>
      <c r="U84" s="6">
        <v>159</v>
      </c>
      <c r="V84" s="6">
        <v>9</v>
      </c>
      <c r="W84" s="6">
        <v>4</v>
      </c>
      <c r="X84" s="6">
        <v>4</v>
      </c>
      <c r="Y84" s="6">
        <v>748</v>
      </c>
      <c r="Z84" s="6">
        <v>51</v>
      </c>
      <c r="AA84" s="5">
        <v>135</v>
      </c>
      <c r="AB84" s="5" t="s">
        <v>167</v>
      </c>
      <c r="AC84" s="1" t="s">
        <v>199</v>
      </c>
      <c r="AD84" s="7">
        <f>M84</f>
        <v>975</v>
      </c>
    </row>
    <row r="85" spans="1:30" ht="30.75" customHeight="1" x14ac:dyDescent="0.25">
      <c r="A85" s="3">
        <v>82</v>
      </c>
      <c r="B85" s="4" t="s">
        <v>110</v>
      </c>
      <c r="C85" s="3">
        <v>31</v>
      </c>
      <c r="D85" s="3" t="s">
        <v>111</v>
      </c>
      <c r="E85" s="5">
        <v>6</v>
      </c>
      <c r="F85" s="16" t="s">
        <v>171</v>
      </c>
      <c r="G85" s="5" t="s">
        <v>172</v>
      </c>
      <c r="H85" s="6">
        <v>674</v>
      </c>
      <c r="I85" s="6">
        <v>5</v>
      </c>
      <c r="J85" s="6">
        <v>4</v>
      </c>
      <c r="K85" s="6">
        <v>131</v>
      </c>
      <c r="L85" s="6">
        <v>32</v>
      </c>
      <c r="M85" s="27">
        <v>172</v>
      </c>
      <c r="N85" s="5">
        <v>30</v>
      </c>
      <c r="O85" s="5">
        <v>90</v>
      </c>
      <c r="P85" s="5">
        <v>52</v>
      </c>
      <c r="Q85" s="1"/>
      <c r="R85" s="1"/>
      <c r="S85" s="1"/>
      <c r="T85" s="1"/>
      <c r="U85" s="6">
        <v>86</v>
      </c>
      <c r="V85" s="6">
        <v>1</v>
      </c>
      <c r="W85" s="6">
        <v>0</v>
      </c>
      <c r="X85" s="6">
        <v>0</v>
      </c>
      <c r="Y85" s="6">
        <v>7</v>
      </c>
      <c r="Z85" s="6">
        <v>78</v>
      </c>
      <c r="AA85" s="5">
        <v>28</v>
      </c>
      <c r="AB85" s="5" t="s">
        <v>167</v>
      </c>
      <c r="AC85" s="1" t="s">
        <v>199</v>
      </c>
      <c r="AD85" s="7">
        <f>M85+M86</f>
        <v>320</v>
      </c>
    </row>
    <row r="86" spans="1:30" ht="30.75" customHeight="1" x14ac:dyDescent="0.25">
      <c r="A86" s="3">
        <v>83</v>
      </c>
      <c r="B86" s="4" t="s">
        <v>112</v>
      </c>
      <c r="C86" s="3">
        <v>31</v>
      </c>
      <c r="D86" s="3" t="s">
        <v>111</v>
      </c>
      <c r="E86" s="5"/>
      <c r="F86" s="16" t="s">
        <v>171</v>
      </c>
      <c r="G86" s="5" t="s">
        <v>172</v>
      </c>
      <c r="H86" s="6">
        <v>549</v>
      </c>
      <c r="I86" s="6">
        <v>3</v>
      </c>
      <c r="J86" s="6">
        <v>0</v>
      </c>
      <c r="K86" s="6">
        <v>105</v>
      </c>
      <c r="L86" s="6">
        <v>40</v>
      </c>
      <c r="M86" s="27">
        <v>148</v>
      </c>
      <c r="N86" s="5">
        <v>75</v>
      </c>
      <c r="O86" s="5">
        <v>44</v>
      </c>
      <c r="P86" s="5">
        <v>29</v>
      </c>
      <c r="Q86" s="1"/>
      <c r="R86" s="1"/>
      <c r="S86" s="1"/>
      <c r="T86" s="1"/>
      <c r="U86" s="6">
        <v>63</v>
      </c>
      <c r="V86" s="6">
        <v>0</v>
      </c>
      <c r="W86" s="6">
        <v>0</v>
      </c>
      <c r="X86" s="6">
        <v>0</v>
      </c>
      <c r="Y86" s="6">
        <v>7</v>
      </c>
      <c r="Z86" s="6">
        <v>78</v>
      </c>
      <c r="AA86" s="5">
        <v>23</v>
      </c>
      <c r="AB86" s="5" t="s">
        <v>167</v>
      </c>
      <c r="AC86" s="1" t="s">
        <v>199</v>
      </c>
    </row>
    <row r="87" spans="1:30" ht="30.75" customHeight="1" x14ac:dyDescent="0.25">
      <c r="A87" s="3">
        <v>84</v>
      </c>
      <c r="B87" s="4" t="s">
        <v>113</v>
      </c>
      <c r="C87" s="3">
        <v>34</v>
      </c>
      <c r="D87" s="3" t="s">
        <v>114</v>
      </c>
      <c r="E87" s="5">
        <v>1</v>
      </c>
      <c r="F87" s="16" t="s">
        <v>171</v>
      </c>
      <c r="G87" s="5" t="s">
        <v>172</v>
      </c>
      <c r="H87" s="6">
        <f>137*5</f>
        <v>685</v>
      </c>
      <c r="I87" s="6">
        <v>10</v>
      </c>
      <c r="J87" s="6">
        <v>0</v>
      </c>
      <c r="K87" s="6">
        <v>127</v>
      </c>
      <c r="L87" s="6">
        <v>0</v>
      </c>
      <c r="M87" s="27">
        <v>137</v>
      </c>
      <c r="N87" s="5">
        <v>0</v>
      </c>
      <c r="O87" s="5">
        <v>122</v>
      </c>
      <c r="P87" s="5">
        <v>15</v>
      </c>
      <c r="Q87" s="1"/>
      <c r="R87" s="1"/>
      <c r="S87" s="1"/>
      <c r="T87" s="1"/>
      <c r="U87" s="6">
        <v>137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5">
        <v>6</v>
      </c>
      <c r="AB87" s="5" t="s">
        <v>167</v>
      </c>
      <c r="AC87" s="1" t="s">
        <v>199</v>
      </c>
      <c r="AD87" s="7">
        <f t="shared" ref="AD87:AD95" si="0">M87</f>
        <v>137</v>
      </c>
    </row>
    <row r="88" spans="1:30" ht="30.75" customHeight="1" x14ac:dyDescent="0.25">
      <c r="A88" s="3">
        <v>85</v>
      </c>
      <c r="B88" s="8" t="s">
        <v>115</v>
      </c>
      <c r="C88" s="3">
        <v>43</v>
      </c>
      <c r="D88" s="3" t="s">
        <v>116</v>
      </c>
      <c r="E88" s="5">
        <v>0.4</v>
      </c>
      <c r="F88" s="16" t="s">
        <v>179</v>
      </c>
      <c r="G88" s="5" t="s">
        <v>172</v>
      </c>
      <c r="H88" s="6">
        <v>414</v>
      </c>
      <c r="I88" s="6">
        <v>0</v>
      </c>
      <c r="J88" s="6">
        <v>1</v>
      </c>
      <c r="K88" s="6">
        <v>101</v>
      </c>
      <c r="L88" s="6">
        <v>2</v>
      </c>
      <c r="M88" s="27">
        <v>104</v>
      </c>
      <c r="N88" s="5">
        <v>8</v>
      </c>
      <c r="O88" s="5">
        <v>10</v>
      </c>
      <c r="P88" s="5">
        <v>86</v>
      </c>
      <c r="Q88" s="1"/>
      <c r="R88" s="1"/>
      <c r="S88" s="1"/>
      <c r="T88" s="1"/>
      <c r="U88" s="6">
        <v>73</v>
      </c>
      <c r="V88" s="6">
        <v>2</v>
      </c>
      <c r="W88" s="6">
        <v>0</v>
      </c>
      <c r="X88" s="6">
        <v>0</v>
      </c>
      <c r="Y88" s="6">
        <v>4</v>
      </c>
      <c r="Z88" s="6">
        <v>25</v>
      </c>
      <c r="AA88" s="5">
        <v>10</v>
      </c>
      <c r="AB88" s="5" t="s">
        <v>167</v>
      </c>
      <c r="AC88" s="1" t="s">
        <v>199</v>
      </c>
      <c r="AD88" s="7">
        <f t="shared" si="0"/>
        <v>104</v>
      </c>
    </row>
    <row r="89" spans="1:30" ht="37.5" customHeight="1" x14ac:dyDescent="0.25">
      <c r="A89" s="3">
        <v>86</v>
      </c>
      <c r="B89" s="8" t="s">
        <v>193</v>
      </c>
      <c r="C89" s="3">
        <v>44</v>
      </c>
      <c r="D89" s="3" t="s">
        <v>117</v>
      </c>
      <c r="E89" s="5">
        <v>3.1</v>
      </c>
      <c r="F89" s="16" t="s">
        <v>170</v>
      </c>
      <c r="G89" s="5" t="s">
        <v>172</v>
      </c>
      <c r="H89" s="6">
        <v>1089</v>
      </c>
      <c r="I89" s="6">
        <v>100</v>
      </c>
      <c r="J89" s="6">
        <v>6</v>
      </c>
      <c r="K89" s="6">
        <v>80</v>
      </c>
      <c r="L89" s="6">
        <v>12</v>
      </c>
      <c r="M89" s="27">
        <v>198</v>
      </c>
      <c r="N89" s="5">
        <v>0</v>
      </c>
      <c r="O89" s="5">
        <v>198</v>
      </c>
      <c r="P89" s="5">
        <v>0</v>
      </c>
      <c r="Q89" s="1"/>
      <c r="R89" s="1"/>
      <c r="S89" s="1"/>
      <c r="T89" s="1"/>
      <c r="U89" s="6">
        <v>196</v>
      </c>
      <c r="V89" s="6">
        <v>2</v>
      </c>
      <c r="W89" s="6">
        <v>0</v>
      </c>
      <c r="X89" s="6">
        <v>0</v>
      </c>
      <c r="Y89" s="6">
        <v>0</v>
      </c>
      <c r="Z89" s="6">
        <v>0</v>
      </c>
      <c r="AA89" s="5">
        <v>30</v>
      </c>
      <c r="AB89" s="5" t="s">
        <v>167</v>
      </c>
      <c r="AC89" s="1" t="s">
        <v>199</v>
      </c>
      <c r="AD89" s="7">
        <f t="shared" si="0"/>
        <v>198</v>
      </c>
    </row>
    <row r="90" spans="1:30" ht="30.75" customHeight="1" x14ac:dyDescent="0.25">
      <c r="A90" s="3">
        <v>87</v>
      </c>
      <c r="B90" s="4" t="s">
        <v>118</v>
      </c>
      <c r="C90" s="3">
        <v>45</v>
      </c>
      <c r="D90" s="3" t="s">
        <v>119</v>
      </c>
      <c r="E90" s="5">
        <v>3</v>
      </c>
      <c r="F90" s="16" t="s">
        <v>179</v>
      </c>
      <c r="G90" s="5" t="s">
        <v>172</v>
      </c>
      <c r="H90" s="6">
        <v>337</v>
      </c>
      <c r="I90" s="6">
        <v>3</v>
      </c>
      <c r="J90" s="6">
        <v>1</v>
      </c>
      <c r="K90" s="6">
        <v>56</v>
      </c>
      <c r="L90" s="6">
        <v>21</v>
      </c>
      <c r="M90" s="27">
        <v>81</v>
      </c>
      <c r="N90" s="5">
        <v>16</v>
      </c>
      <c r="O90" s="5">
        <v>17</v>
      </c>
      <c r="P90" s="5">
        <v>48</v>
      </c>
      <c r="Q90" s="1"/>
      <c r="R90" s="1"/>
      <c r="S90" s="1"/>
      <c r="T90" s="1"/>
      <c r="U90" s="6">
        <v>18</v>
      </c>
      <c r="V90" s="6">
        <v>59</v>
      </c>
      <c r="W90" s="6">
        <v>2</v>
      </c>
      <c r="X90" s="6">
        <v>0</v>
      </c>
      <c r="Y90" s="6">
        <v>1</v>
      </c>
      <c r="Z90" s="6">
        <v>1</v>
      </c>
      <c r="AA90" s="5">
        <v>23</v>
      </c>
      <c r="AB90" s="5" t="s">
        <v>167</v>
      </c>
      <c r="AC90" s="1" t="s">
        <v>199</v>
      </c>
      <c r="AD90" s="7">
        <f t="shared" si="0"/>
        <v>81</v>
      </c>
    </row>
    <row r="91" spans="1:30" ht="30.75" customHeight="1" x14ac:dyDescent="0.25">
      <c r="A91" s="3">
        <v>88</v>
      </c>
      <c r="B91" s="4" t="s">
        <v>120</v>
      </c>
      <c r="C91" s="3">
        <v>46</v>
      </c>
      <c r="D91" s="3" t="s">
        <v>121</v>
      </c>
      <c r="E91" s="5">
        <v>2.5</v>
      </c>
      <c r="F91" s="16" t="s">
        <v>171</v>
      </c>
      <c r="G91" s="5" t="s">
        <v>172</v>
      </c>
      <c r="H91" s="6">
        <v>239</v>
      </c>
      <c r="I91" s="6">
        <v>22</v>
      </c>
      <c r="J91" s="6">
        <v>0</v>
      </c>
      <c r="K91" s="6">
        <v>29</v>
      </c>
      <c r="L91" s="6">
        <v>10</v>
      </c>
      <c r="M91" s="27">
        <v>61</v>
      </c>
      <c r="N91" s="5">
        <v>6</v>
      </c>
      <c r="O91" s="5">
        <v>22</v>
      </c>
      <c r="P91" s="5">
        <v>33</v>
      </c>
      <c r="Q91" s="1"/>
      <c r="R91" s="1"/>
      <c r="S91" s="1"/>
      <c r="T91" s="1"/>
      <c r="U91" s="6">
        <v>35</v>
      </c>
      <c r="V91" s="6">
        <v>9</v>
      </c>
      <c r="W91" s="6">
        <v>3</v>
      </c>
      <c r="X91" s="6">
        <v>0</v>
      </c>
      <c r="Y91" s="6">
        <v>6</v>
      </c>
      <c r="Z91" s="6">
        <v>8</v>
      </c>
      <c r="AA91" s="5">
        <v>8</v>
      </c>
      <c r="AB91" s="5" t="s">
        <v>167</v>
      </c>
      <c r="AC91" s="1" t="s">
        <v>199</v>
      </c>
      <c r="AD91" s="7">
        <f t="shared" si="0"/>
        <v>61</v>
      </c>
    </row>
    <row r="92" spans="1:30" ht="30.75" customHeight="1" x14ac:dyDescent="0.25">
      <c r="A92" s="3">
        <v>89</v>
      </c>
      <c r="B92" s="4" t="s">
        <v>122</v>
      </c>
      <c r="C92" s="3">
        <v>51</v>
      </c>
      <c r="D92" s="3" t="s">
        <v>123</v>
      </c>
      <c r="E92" s="5">
        <v>2</v>
      </c>
      <c r="F92" s="16" t="s">
        <v>179</v>
      </c>
      <c r="G92" s="5" t="s">
        <v>172</v>
      </c>
      <c r="H92" s="6">
        <v>226</v>
      </c>
      <c r="I92" s="5">
        <v>1</v>
      </c>
      <c r="J92" s="5">
        <v>0</v>
      </c>
      <c r="K92" s="5">
        <v>32</v>
      </c>
      <c r="L92" s="5">
        <v>28</v>
      </c>
      <c r="M92" s="27">
        <v>61</v>
      </c>
      <c r="N92" s="5">
        <v>11</v>
      </c>
      <c r="O92" s="5">
        <v>14</v>
      </c>
      <c r="P92" s="5">
        <v>36</v>
      </c>
      <c r="Q92" s="1"/>
      <c r="R92" s="1"/>
      <c r="S92" s="1"/>
      <c r="T92" s="1"/>
      <c r="U92" s="6">
        <v>2</v>
      </c>
      <c r="V92" s="6">
        <v>49</v>
      </c>
      <c r="W92" s="6">
        <v>2</v>
      </c>
      <c r="X92" s="6">
        <v>0</v>
      </c>
      <c r="Y92" s="6">
        <v>5</v>
      </c>
      <c r="Z92" s="6">
        <v>3</v>
      </c>
      <c r="AA92" s="5">
        <v>10</v>
      </c>
      <c r="AB92" s="5" t="s">
        <v>167</v>
      </c>
      <c r="AC92" s="1" t="s">
        <v>199</v>
      </c>
      <c r="AD92" s="7">
        <f t="shared" si="0"/>
        <v>61</v>
      </c>
    </row>
    <row r="93" spans="1:30" ht="30.75" customHeight="1" x14ac:dyDescent="0.25">
      <c r="A93" s="3">
        <v>90</v>
      </c>
      <c r="B93" s="4" t="s">
        <v>124</v>
      </c>
      <c r="C93" s="3">
        <v>53</v>
      </c>
      <c r="D93" s="3" t="s">
        <v>125</v>
      </c>
      <c r="E93" s="5">
        <v>2</v>
      </c>
      <c r="F93" s="16" t="s">
        <v>171</v>
      </c>
      <c r="G93" s="5" t="s">
        <v>172</v>
      </c>
      <c r="H93" s="6">
        <v>273</v>
      </c>
      <c r="I93" s="5">
        <v>3</v>
      </c>
      <c r="J93" s="5">
        <v>1</v>
      </c>
      <c r="K93" s="5">
        <v>38</v>
      </c>
      <c r="L93" s="5">
        <v>24</v>
      </c>
      <c r="M93" s="27">
        <v>66</v>
      </c>
      <c r="N93" s="5">
        <v>3</v>
      </c>
      <c r="O93" s="5">
        <v>25</v>
      </c>
      <c r="P93" s="5">
        <v>38</v>
      </c>
      <c r="Q93" s="1"/>
      <c r="R93" s="1"/>
      <c r="S93" s="1"/>
      <c r="T93" s="1"/>
      <c r="U93" s="6">
        <v>36</v>
      </c>
      <c r="V93" s="6">
        <v>2</v>
      </c>
      <c r="W93" s="6">
        <v>0</v>
      </c>
      <c r="X93" s="6">
        <v>0</v>
      </c>
      <c r="Y93" s="6">
        <v>2</v>
      </c>
      <c r="Z93" s="6">
        <v>26</v>
      </c>
      <c r="AA93" s="5">
        <v>14</v>
      </c>
      <c r="AB93" s="5" t="s">
        <v>167</v>
      </c>
      <c r="AC93" s="1" t="s">
        <v>199</v>
      </c>
      <c r="AD93" s="7">
        <f t="shared" si="0"/>
        <v>66</v>
      </c>
    </row>
    <row r="94" spans="1:30" ht="30.75" customHeight="1" x14ac:dyDescent="0.25">
      <c r="A94" s="3">
        <v>91</v>
      </c>
      <c r="B94" s="4" t="s">
        <v>126</v>
      </c>
      <c r="C94" s="3">
        <v>54</v>
      </c>
      <c r="D94" s="3" t="s">
        <v>127</v>
      </c>
      <c r="E94" s="5">
        <v>2</v>
      </c>
      <c r="F94" s="16" t="s">
        <v>176</v>
      </c>
      <c r="G94" s="5" t="s">
        <v>172</v>
      </c>
      <c r="H94" s="6">
        <v>360</v>
      </c>
      <c r="I94" s="5">
        <v>0</v>
      </c>
      <c r="J94" s="5">
        <v>0</v>
      </c>
      <c r="K94" s="5">
        <v>1</v>
      </c>
      <c r="L94" s="5">
        <v>87</v>
      </c>
      <c r="M94" s="27">
        <v>88</v>
      </c>
      <c r="N94" s="5">
        <v>0</v>
      </c>
      <c r="O94" s="5">
        <v>0</v>
      </c>
      <c r="P94" s="5">
        <v>88</v>
      </c>
      <c r="Q94" s="1"/>
      <c r="R94" s="1"/>
      <c r="S94" s="1"/>
      <c r="T94" s="1"/>
      <c r="U94" s="6">
        <v>57</v>
      </c>
      <c r="V94" s="6">
        <v>0</v>
      </c>
      <c r="W94" s="6">
        <v>0</v>
      </c>
      <c r="X94" s="6">
        <v>1</v>
      </c>
      <c r="Y94" s="6">
        <v>0</v>
      </c>
      <c r="Z94" s="6">
        <v>30</v>
      </c>
      <c r="AA94" s="5">
        <v>25</v>
      </c>
      <c r="AB94" s="5" t="s">
        <v>181</v>
      </c>
      <c r="AC94" s="1" t="s">
        <v>199</v>
      </c>
      <c r="AD94" s="7">
        <f t="shared" si="0"/>
        <v>88</v>
      </c>
    </row>
    <row r="95" spans="1:30" ht="30.75" customHeight="1" x14ac:dyDescent="0.25">
      <c r="A95" s="3">
        <v>92</v>
      </c>
      <c r="B95" s="8" t="s">
        <v>128</v>
      </c>
      <c r="C95" s="3">
        <v>59</v>
      </c>
      <c r="D95" s="3" t="s">
        <v>129</v>
      </c>
      <c r="E95" s="5">
        <v>1.5</v>
      </c>
      <c r="F95" s="16" t="s">
        <v>171</v>
      </c>
      <c r="G95" s="5" t="s">
        <v>172</v>
      </c>
      <c r="H95" s="6">
        <f>75*4</f>
        <v>300</v>
      </c>
      <c r="I95" s="5">
        <v>5</v>
      </c>
      <c r="J95" s="5">
        <v>0</v>
      </c>
      <c r="K95" s="5">
        <v>5</v>
      </c>
      <c r="L95" s="5">
        <v>65</v>
      </c>
      <c r="M95" s="27">
        <v>75</v>
      </c>
      <c r="N95" s="5">
        <v>0</v>
      </c>
      <c r="O95" s="5">
        <v>11</v>
      </c>
      <c r="P95" s="5">
        <v>4</v>
      </c>
      <c r="Q95" s="1"/>
      <c r="R95" s="1"/>
      <c r="S95" s="1"/>
      <c r="T95" s="1"/>
      <c r="U95" s="6">
        <v>20</v>
      </c>
      <c r="V95" s="6">
        <v>55</v>
      </c>
      <c r="W95" s="6">
        <v>0</v>
      </c>
      <c r="X95" s="6">
        <v>0</v>
      </c>
      <c r="Y95" s="6">
        <v>0</v>
      </c>
      <c r="Z95" s="6">
        <v>0</v>
      </c>
      <c r="AA95" s="5">
        <v>10</v>
      </c>
      <c r="AB95" s="5" t="s">
        <v>167</v>
      </c>
      <c r="AC95" s="1" t="s">
        <v>199</v>
      </c>
      <c r="AD95" s="7">
        <f t="shared" si="0"/>
        <v>75</v>
      </c>
    </row>
    <row r="96" spans="1:30" ht="30.75" customHeight="1" x14ac:dyDescent="0.25">
      <c r="A96" s="3">
        <v>93</v>
      </c>
      <c r="B96" s="4" t="s">
        <v>130</v>
      </c>
      <c r="C96" s="3">
        <v>63</v>
      </c>
      <c r="D96" s="3" t="s">
        <v>131</v>
      </c>
      <c r="E96" s="5">
        <v>2</v>
      </c>
      <c r="F96" s="16" t="s">
        <v>171</v>
      </c>
      <c r="G96" s="5" t="s">
        <v>172</v>
      </c>
      <c r="H96" s="6">
        <v>523</v>
      </c>
      <c r="I96" s="6">
        <v>6</v>
      </c>
      <c r="J96" s="6">
        <v>0</v>
      </c>
      <c r="K96" s="6">
        <v>15</v>
      </c>
      <c r="L96" s="6">
        <v>119</v>
      </c>
      <c r="M96" s="27">
        <v>140</v>
      </c>
      <c r="N96" s="5">
        <v>1</v>
      </c>
      <c r="O96" s="5">
        <v>130</v>
      </c>
      <c r="P96" s="5">
        <v>9</v>
      </c>
      <c r="Q96" s="1"/>
      <c r="R96" s="1"/>
      <c r="S96" s="1"/>
      <c r="T96" s="1"/>
      <c r="U96" s="6">
        <v>102</v>
      </c>
      <c r="V96" s="6">
        <v>18</v>
      </c>
      <c r="W96" s="6">
        <v>0</v>
      </c>
      <c r="X96" s="6">
        <v>0</v>
      </c>
      <c r="Y96" s="6">
        <v>20</v>
      </c>
      <c r="Z96" s="6">
        <v>0</v>
      </c>
      <c r="AA96" s="5">
        <v>30</v>
      </c>
      <c r="AB96" s="5" t="s">
        <v>167</v>
      </c>
      <c r="AC96" s="1" t="s">
        <v>199</v>
      </c>
      <c r="AD96" s="7">
        <f>M96+M97+M98+M99</f>
        <v>507</v>
      </c>
    </row>
    <row r="97" spans="1:30" ht="30.75" customHeight="1" x14ac:dyDescent="0.25">
      <c r="A97" s="3">
        <v>94</v>
      </c>
      <c r="B97" s="4" t="s">
        <v>132</v>
      </c>
      <c r="C97" s="3">
        <v>63</v>
      </c>
      <c r="D97" s="3" t="s">
        <v>131</v>
      </c>
      <c r="E97" s="5">
        <v>2</v>
      </c>
      <c r="F97" s="16" t="s">
        <v>171</v>
      </c>
      <c r="G97" s="5" t="s">
        <v>172</v>
      </c>
      <c r="H97" s="6">
        <v>358</v>
      </c>
      <c r="I97" s="6">
        <v>3</v>
      </c>
      <c r="J97" s="6">
        <v>2</v>
      </c>
      <c r="K97" s="6">
        <v>43</v>
      </c>
      <c r="L97" s="6">
        <v>58</v>
      </c>
      <c r="M97" s="27">
        <v>106</v>
      </c>
      <c r="N97" s="5">
        <v>0</v>
      </c>
      <c r="O97" s="5">
        <v>18</v>
      </c>
      <c r="P97" s="5">
        <v>88</v>
      </c>
      <c r="Q97" s="1"/>
      <c r="R97" s="1"/>
      <c r="S97" s="1"/>
      <c r="T97" s="1"/>
      <c r="U97" s="6">
        <v>2</v>
      </c>
      <c r="V97" s="6">
        <v>86</v>
      </c>
      <c r="W97" s="6">
        <v>0</v>
      </c>
      <c r="X97" s="6">
        <v>0</v>
      </c>
      <c r="Y97" s="6">
        <v>12</v>
      </c>
      <c r="Z97" s="6">
        <v>6</v>
      </c>
      <c r="AA97" s="5">
        <v>25</v>
      </c>
      <c r="AB97" s="5" t="s">
        <v>181</v>
      </c>
      <c r="AC97" s="1" t="s">
        <v>199</v>
      </c>
    </row>
    <row r="98" spans="1:30" ht="30.75" customHeight="1" x14ac:dyDescent="0.25">
      <c r="A98" s="3">
        <v>95</v>
      </c>
      <c r="B98" s="8" t="s">
        <v>133</v>
      </c>
      <c r="C98" s="3">
        <v>63</v>
      </c>
      <c r="D98" s="3" t="s">
        <v>131</v>
      </c>
      <c r="E98" s="5">
        <v>3.1</v>
      </c>
      <c r="F98" s="16" t="s">
        <v>170</v>
      </c>
      <c r="G98" s="5" t="s">
        <v>172</v>
      </c>
      <c r="H98" s="6">
        <v>690</v>
      </c>
      <c r="I98" s="6">
        <v>20</v>
      </c>
      <c r="J98" s="6">
        <v>10</v>
      </c>
      <c r="K98" s="6">
        <v>66</v>
      </c>
      <c r="L98" s="6">
        <v>80</v>
      </c>
      <c r="M98" s="27">
        <f>261-85</f>
        <v>176</v>
      </c>
      <c r="N98" s="5">
        <v>20</v>
      </c>
      <c r="O98" s="5">
        <v>80</v>
      </c>
      <c r="P98" s="5">
        <v>76</v>
      </c>
      <c r="Q98" s="5">
        <v>66</v>
      </c>
      <c r="R98" s="5">
        <v>35</v>
      </c>
      <c r="S98" s="1">
        <v>0</v>
      </c>
      <c r="T98" s="1">
        <v>139</v>
      </c>
      <c r="U98" s="6">
        <f>176-12</f>
        <v>164</v>
      </c>
      <c r="V98" s="6">
        <v>12</v>
      </c>
      <c r="W98" s="6">
        <v>0</v>
      </c>
      <c r="X98" s="6">
        <v>0</v>
      </c>
      <c r="Y98" s="6">
        <v>0</v>
      </c>
      <c r="Z98" s="6">
        <v>0</v>
      </c>
      <c r="AA98" s="5">
        <v>50</v>
      </c>
      <c r="AB98" s="5" t="s">
        <v>167</v>
      </c>
      <c r="AC98" s="1" t="s">
        <v>168</v>
      </c>
    </row>
    <row r="99" spans="1:30" ht="30.75" customHeight="1" x14ac:dyDescent="0.25">
      <c r="A99" s="3">
        <v>96</v>
      </c>
      <c r="B99" s="8" t="s">
        <v>134</v>
      </c>
      <c r="C99" s="3">
        <v>63</v>
      </c>
      <c r="D99" s="3" t="s">
        <v>131</v>
      </c>
      <c r="E99" s="5">
        <v>1</v>
      </c>
      <c r="F99" s="16" t="s">
        <v>194</v>
      </c>
      <c r="G99" s="5" t="s">
        <v>173</v>
      </c>
      <c r="H99" s="6">
        <v>348</v>
      </c>
      <c r="I99" s="6">
        <v>30</v>
      </c>
      <c r="J99" s="6">
        <v>0</v>
      </c>
      <c r="K99" s="6">
        <v>55</v>
      </c>
      <c r="L99" s="6">
        <v>0</v>
      </c>
      <c r="M99" s="27">
        <v>85</v>
      </c>
      <c r="N99" s="5">
        <v>0</v>
      </c>
      <c r="O99" s="5">
        <v>85</v>
      </c>
      <c r="P99" s="5">
        <v>0</v>
      </c>
      <c r="Q99" s="1"/>
      <c r="R99" s="1"/>
      <c r="S99" s="1"/>
      <c r="T99" s="1"/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85</v>
      </c>
      <c r="AA99" s="5">
        <v>15</v>
      </c>
      <c r="AB99" s="5" t="s">
        <v>177</v>
      </c>
      <c r="AC99" s="1" t="s">
        <v>198</v>
      </c>
    </row>
    <row r="100" spans="1:30" ht="30.75" customHeight="1" x14ac:dyDescent="0.25">
      <c r="A100" s="3">
        <v>97</v>
      </c>
      <c r="B100" s="4" t="s">
        <v>135</v>
      </c>
      <c r="C100" s="3">
        <v>65</v>
      </c>
      <c r="D100" s="3" t="s">
        <v>136</v>
      </c>
      <c r="E100" s="5">
        <v>1</v>
      </c>
      <c r="F100" s="16" t="s">
        <v>170</v>
      </c>
      <c r="G100" s="5" t="s">
        <v>172</v>
      </c>
      <c r="H100" s="6">
        <v>426</v>
      </c>
      <c r="I100" s="6">
        <v>2</v>
      </c>
      <c r="J100" s="6">
        <v>13</v>
      </c>
      <c r="K100" s="6">
        <v>80</v>
      </c>
      <c r="L100" s="6">
        <v>9</v>
      </c>
      <c r="M100" s="27">
        <v>104</v>
      </c>
      <c r="N100" s="5">
        <v>2</v>
      </c>
      <c r="O100" s="5">
        <v>8</v>
      </c>
      <c r="P100" s="5">
        <v>94</v>
      </c>
      <c r="Q100" s="1"/>
      <c r="R100" s="1"/>
      <c r="S100" s="1"/>
      <c r="T100" s="1"/>
      <c r="U100" s="6">
        <v>49</v>
      </c>
      <c r="V100" s="6">
        <v>36</v>
      </c>
      <c r="W100" s="6">
        <v>0</v>
      </c>
      <c r="X100" s="6">
        <v>0</v>
      </c>
      <c r="Y100" s="6">
        <v>2</v>
      </c>
      <c r="Z100" s="6">
        <v>17</v>
      </c>
      <c r="AA100" s="5">
        <v>17</v>
      </c>
      <c r="AB100" s="5" t="s">
        <v>177</v>
      </c>
      <c r="AC100" s="1" t="s">
        <v>168</v>
      </c>
      <c r="AD100" s="7">
        <f>M100</f>
        <v>104</v>
      </c>
    </row>
    <row r="101" spans="1:30" ht="30.75" customHeight="1" x14ac:dyDescent="0.25">
      <c r="A101" s="3">
        <v>98</v>
      </c>
      <c r="B101" s="4" t="s">
        <v>137</v>
      </c>
      <c r="C101" s="3">
        <v>71</v>
      </c>
      <c r="D101" s="3" t="s">
        <v>138</v>
      </c>
      <c r="E101" s="5">
        <v>1</v>
      </c>
      <c r="F101" s="16" t="s">
        <v>179</v>
      </c>
      <c r="G101" s="5" t="s">
        <v>172</v>
      </c>
      <c r="H101" s="6">
        <v>286</v>
      </c>
      <c r="I101" s="6">
        <v>9</v>
      </c>
      <c r="J101" s="6">
        <v>3</v>
      </c>
      <c r="K101" s="6">
        <v>46</v>
      </c>
      <c r="L101" s="6">
        <v>10</v>
      </c>
      <c r="M101" s="27">
        <v>68</v>
      </c>
      <c r="N101" s="5">
        <v>5</v>
      </c>
      <c r="O101" s="5">
        <v>27</v>
      </c>
      <c r="P101" s="5">
        <v>36</v>
      </c>
      <c r="Q101" s="1"/>
      <c r="R101" s="1"/>
      <c r="S101" s="1"/>
      <c r="T101" s="1"/>
      <c r="U101" s="6">
        <v>62</v>
      </c>
      <c r="V101" s="6">
        <v>0</v>
      </c>
      <c r="W101" s="6">
        <v>0</v>
      </c>
      <c r="X101" s="6">
        <v>0</v>
      </c>
      <c r="Y101" s="6">
        <v>3</v>
      </c>
      <c r="Z101" s="6">
        <v>3</v>
      </c>
      <c r="AA101" s="5">
        <v>11</v>
      </c>
      <c r="AB101" s="5" t="s">
        <v>177</v>
      </c>
      <c r="AC101" s="1" t="s">
        <v>168</v>
      </c>
      <c r="AD101" s="7">
        <f>M101</f>
        <v>68</v>
      </c>
    </row>
    <row r="102" spans="1:30" ht="30.75" customHeight="1" x14ac:dyDescent="0.25">
      <c r="A102" s="3">
        <v>99</v>
      </c>
      <c r="B102" s="4" t="s">
        <v>139</v>
      </c>
      <c r="C102" s="3">
        <v>73</v>
      </c>
      <c r="D102" s="3" t="s">
        <v>140</v>
      </c>
      <c r="E102" s="5">
        <v>4</v>
      </c>
      <c r="F102" s="16" t="s">
        <v>179</v>
      </c>
      <c r="G102" s="5" t="s">
        <v>172</v>
      </c>
      <c r="H102" s="6">
        <v>445</v>
      </c>
      <c r="I102" s="6">
        <v>0</v>
      </c>
      <c r="J102" s="6">
        <v>0</v>
      </c>
      <c r="K102" s="6">
        <v>93</v>
      </c>
      <c r="L102" s="6">
        <v>25</v>
      </c>
      <c r="M102" s="27">
        <v>118</v>
      </c>
      <c r="N102" s="5">
        <v>9</v>
      </c>
      <c r="O102" s="5">
        <v>84</v>
      </c>
      <c r="P102" s="5">
        <v>25</v>
      </c>
      <c r="Q102" s="1"/>
      <c r="R102" s="1"/>
      <c r="S102" s="1"/>
      <c r="T102" s="1"/>
      <c r="U102" s="6">
        <v>59</v>
      </c>
      <c r="V102" s="6">
        <v>4</v>
      </c>
      <c r="W102" s="6">
        <v>0</v>
      </c>
      <c r="X102" s="6">
        <v>0</v>
      </c>
      <c r="Y102" s="6">
        <v>12</v>
      </c>
      <c r="Z102" s="6">
        <v>43</v>
      </c>
      <c r="AA102" s="5">
        <v>30</v>
      </c>
      <c r="AB102" s="5" t="s">
        <v>177</v>
      </c>
      <c r="AC102" s="1" t="s">
        <v>168</v>
      </c>
      <c r="AD102" s="7">
        <f>M102+M103</f>
        <v>258</v>
      </c>
    </row>
    <row r="103" spans="1:30" ht="30.75" customHeight="1" x14ac:dyDescent="0.25">
      <c r="A103" s="3">
        <v>100</v>
      </c>
      <c r="B103" s="8" t="s">
        <v>141</v>
      </c>
      <c r="C103" s="3">
        <v>73</v>
      </c>
      <c r="D103" s="3" t="s">
        <v>140</v>
      </c>
      <c r="E103" s="5">
        <v>4</v>
      </c>
      <c r="F103" s="16" t="s">
        <v>170</v>
      </c>
      <c r="G103" s="5" t="s">
        <v>172</v>
      </c>
      <c r="H103" s="6">
        <v>529</v>
      </c>
      <c r="I103" s="6">
        <v>1</v>
      </c>
      <c r="J103" s="6">
        <v>0</v>
      </c>
      <c r="K103" s="6">
        <v>101</v>
      </c>
      <c r="L103" s="6">
        <v>38</v>
      </c>
      <c r="M103" s="27">
        <v>140</v>
      </c>
      <c r="N103" s="5">
        <v>26</v>
      </c>
      <c r="O103" s="5">
        <v>50</v>
      </c>
      <c r="P103" s="5">
        <v>64</v>
      </c>
      <c r="Q103" s="1"/>
      <c r="R103" s="1"/>
      <c r="S103" s="1"/>
      <c r="T103" s="1"/>
      <c r="U103" s="6">
        <v>91</v>
      </c>
      <c r="V103" s="6">
        <v>28</v>
      </c>
      <c r="W103" s="6">
        <v>0</v>
      </c>
      <c r="X103" s="6">
        <v>1</v>
      </c>
      <c r="Y103" s="6">
        <v>1</v>
      </c>
      <c r="Z103" s="6">
        <v>19</v>
      </c>
      <c r="AA103" s="5">
        <v>27</v>
      </c>
      <c r="AB103" s="5" t="s">
        <v>177</v>
      </c>
      <c r="AC103" s="1" t="s">
        <v>168</v>
      </c>
    </row>
    <row r="104" spans="1:30" ht="30.75" customHeight="1" x14ac:dyDescent="0.25">
      <c r="A104" s="3">
        <v>101</v>
      </c>
      <c r="B104" s="8" t="s">
        <v>142</v>
      </c>
      <c r="C104" s="3">
        <v>74</v>
      </c>
      <c r="D104" s="3" t="s">
        <v>143</v>
      </c>
      <c r="E104" s="5">
        <v>1.5</v>
      </c>
      <c r="F104" s="16" t="s">
        <v>170</v>
      </c>
      <c r="G104" s="5" t="s">
        <v>172</v>
      </c>
      <c r="H104" s="6">
        <v>345</v>
      </c>
      <c r="I104" s="6">
        <v>0</v>
      </c>
      <c r="J104" s="6">
        <v>0</v>
      </c>
      <c r="K104" s="6">
        <v>24</v>
      </c>
      <c r="L104" s="6">
        <v>61</v>
      </c>
      <c r="M104" s="28">
        <v>85</v>
      </c>
      <c r="N104" s="5">
        <v>6</v>
      </c>
      <c r="O104" s="5">
        <v>39</v>
      </c>
      <c r="P104" s="5">
        <v>40</v>
      </c>
      <c r="Q104" s="1"/>
      <c r="R104" s="1"/>
      <c r="S104" s="1"/>
      <c r="T104" s="1"/>
      <c r="U104" s="6">
        <v>34</v>
      </c>
      <c r="V104" s="6">
        <v>9</v>
      </c>
      <c r="W104" s="6">
        <v>0</v>
      </c>
      <c r="X104" s="6">
        <v>2</v>
      </c>
      <c r="Y104" s="6">
        <v>1</v>
      </c>
      <c r="Z104" s="6">
        <v>39</v>
      </c>
      <c r="AA104" s="5">
        <v>15</v>
      </c>
      <c r="AB104" s="5" t="s">
        <v>177</v>
      </c>
      <c r="AC104" s="1" t="s">
        <v>168</v>
      </c>
      <c r="AD104" s="7">
        <f>M104</f>
        <v>85</v>
      </c>
    </row>
  </sheetData>
  <mergeCells count="16">
    <mergeCell ref="A2:A3"/>
    <mergeCell ref="B2:B3"/>
    <mergeCell ref="C2:C3"/>
    <mergeCell ref="E2:E3"/>
    <mergeCell ref="F2:F3"/>
    <mergeCell ref="AB2:AB3"/>
    <mergeCell ref="AC2:AC3"/>
    <mergeCell ref="D2:D3"/>
    <mergeCell ref="B1:AC1"/>
    <mergeCell ref="G2:G3"/>
    <mergeCell ref="H2:H3"/>
    <mergeCell ref="I2:M2"/>
    <mergeCell ref="N2:P2"/>
    <mergeCell ref="AA2:AA3"/>
    <mergeCell ref="Q2:T2"/>
    <mergeCell ref="U2:Z2"/>
  </mergeCells>
  <pageMargins left="0.09" right="0.05" top="0.31" bottom="0.26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1"/>
  <sheetViews>
    <sheetView tabSelected="1" topLeftCell="A2" zoomScaleNormal="100" workbookViewId="0">
      <selection activeCell="C207" sqref="C207"/>
    </sheetView>
  </sheetViews>
  <sheetFormatPr defaultRowHeight="15" x14ac:dyDescent="0.25"/>
  <cols>
    <col min="2" max="2" width="41.140625" bestFit="1" customWidth="1"/>
    <col min="3" max="3" width="13.5703125" bestFit="1" customWidth="1"/>
  </cols>
  <sheetData>
    <row r="1" spans="1:3" x14ac:dyDescent="0.25">
      <c r="A1" s="23" t="s">
        <v>200</v>
      </c>
      <c r="B1" s="24" t="s">
        <v>201</v>
      </c>
      <c r="C1" s="25" t="s">
        <v>202</v>
      </c>
    </row>
    <row r="2" spans="1:3" x14ac:dyDescent="0.25">
      <c r="A2" s="23">
        <v>1</v>
      </c>
      <c r="B2" s="24" t="s">
        <v>203</v>
      </c>
      <c r="C2" s="25">
        <v>949</v>
      </c>
    </row>
    <row r="3" spans="1:3" ht="15" customHeight="1" x14ac:dyDescent="0.25">
      <c r="A3" s="23">
        <v>2</v>
      </c>
      <c r="B3" s="24" t="s">
        <v>204</v>
      </c>
      <c r="C3" s="25">
        <v>527</v>
      </c>
    </row>
    <row r="4" spans="1:3" x14ac:dyDescent="0.25">
      <c r="A4" s="23">
        <v>3</v>
      </c>
      <c r="B4" s="24" t="s">
        <v>205</v>
      </c>
      <c r="C4" s="25">
        <v>613</v>
      </c>
    </row>
    <row r="5" spans="1:3" x14ac:dyDescent="0.25">
      <c r="A5" s="23">
        <v>4</v>
      </c>
      <c r="B5" s="24" t="s">
        <v>206</v>
      </c>
      <c r="C5" s="25">
        <v>183</v>
      </c>
    </row>
    <row r="6" spans="1:3" x14ac:dyDescent="0.25">
      <c r="A6" s="23">
        <v>5</v>
      </c>
      <c r="B6" s="24" t="s">
        <v>207</v>
      </c>
      <c r="C6" s="25">
        <v>29</v>
      </c>
    </row>
    <row r="7" spans="1:3" x14ac:dyDescent="0.25">
      <c r="A7" s="23">
        <v>6</v>
      </c>
      <c r="B7" s="24" t="s">
        <v>208</v>
      </c>
      <c r="C7" s="25">
        <v>49</v>
      </c>
    </row>
    <row r="8" spans="1:3" x14ac:dyDescent="0.25">
      <c r="A8" s="23">
        <v>7</v>
      </c>
      <c r="B8" s="24" t="s">
        <v>209</v>
      </c>
      <c r="C8" s="25">
        <v>280</v>
      </c>
    </row>
    <row r="9" spans="1:3" x14ac:dyDescent="0.25">
      <c r="A9" s="23">
        <v>8</v>
      </c>
      <c r="B9" s="24" t="s">
        <v>210</v>
      </c>
      <c r="C9" s="25">
        <v>42</v>
      </c>
    </row>
    <row r="10" spans="1:3" x14ac:dyDescent="0.25">
      <c r="A10" s="23">
        <v>9</v>
      </c>
      <c r="B10" s="24" t="s">
        <v>211</v>
      </c>
      <c r="C10" s="25">
        <v>78</v>
      </c>
    </row>
    <row r="11" spans="1:3" x14ac:dyDescent="0.25">
      <c r="A11" s="23">
        <v>10</v>
      </c>
      <c r="B11" s="24" t="s">
        <v>212</v>
      </c>
      <c r="C11" s="25">
        <v>349</v>
      </c>
    </row>
    <row r="12" spans="1:3" x14ac:dyDescent="0.25">
      <c r="A12" s="23">
        <v>11</v>
      </c>
      <c r="B12" s="24" t="s">
        <v>213</v>
      </c>
      <c r="C12" s="25">
        <v>116</v>
      </c>
    </row>
    <row r="13" spans="1:3" x14ac:dyDescent="0.25">
      <c r="A13" s="23">
        <v>12</v>
      </c>
      <c r="B13" s="24" t="s">
        <v>214</v>
      </c>
      <c r="C13" s="25">
        <v>23</v>
      </c>
    </row>
    <row r="14" spans="1:3" x14ac:dyDescent="0.25">
      <c r="A14" s="23">
        <v>13</v>
      </c>
      <c r="B14" s="24" t="s">
        <v>215</v>
      </c>
      <c r="C14" s="25">
        <v>27</v>
      </c>
    </row>
    <row r="15" spans="1:3" x14ac:dyDescent="0.25">
      <c r="A15" s="23">
        <v>14</v>
      </c>
      <c r="B15" s="24" t="s">
        <v>216</v>
      </c>
      <c r="C15" s="25">
        <v>77</v>
      </c>
    </row>
    <row r="16" spans="1:3" x14ac:dyDescent="0.25">
      <c r="A16" s="23">
        <v>15</v>
      </c>
      <c r="B16" s="24" t="s">
        <v>217</v>
      </c>
      <c r="C16" s="25">
        <v>48</v>
      </c>
    </row>
    <row r="17" spans="1:3" x14ac:dyDescent="0.25">
      <c r="A17" s="23">
        <v>16</v>
      </c>
      <c r="B17" s="24" t="s">
        <v>218</v>
      </c>
      <c r="C17" s="25">
        <v>123</v>
      </c>
    </row>
    <row r="18" spans="1:3" x14ac:dyDescent="0.25">
      <c r="A18" s="23">
        <v>17</v>
      </c>
      <c r="B18" s="24" t="s">
        <v>219</v>
      </c>
      <c r="C18" s="25">
        <v>41</v>
      </c>
    </row>
    <row r="19" spans="1:3" x14ac:dyDescent="0.25">
      <c r="A19" s="23">
        <v>18</v>
      </c>
      <c r="B19" s="24" t="s">
        <v>220</v>
      </c>
      <c r="C19" s="25">
        <v>18</v>
      </c>
    </row>
    <row r="20" spans="1:3" x14ac:dyDescent="0.25">
      <c r="A20" s="23">
        <v>19</v>
      </c>
      <c r="B20" s="24" t="s">
        <v>221</v>
      </c>
      <c r="C20" s="25">
        <v>15</v>
      </c>
    </row>
    <row r="21" spans="1:3" x14ac:dyDescent="0.25">
      <c r="A21" s="23">
        <v>20</v>
      </c>
      <c r="B21" s="24" t="s">
        <v>222</v>
      </c>
      <c r="C21" s="25">
        <v>16</v>
      </c>
    </row>
    <row r="22" spans="1:3" x14ac:dyDescent="0.25">
      <c r="A22" s="23">
        <v>21</v>
      </c>
      <c r="B22" s="24" t="s">
        <v>223</v>
      </c>
      <c r="C22" s="25">
        <v>44</v>
      </c>
    </row>
    <row r="23" spans="1:3" x14ac:dyDescent="0.25">
      <c r="A23" s="23">
        <v>22</v>
      </c>
      <c r="B23" s="24" t="s">
        <v>224</v>
      </c>
      <c r="C23" s="25">
        <v>36</v>
      </c>
    </row>
    <row r="24" spans="1:3" x14ac:dyDescent="0.25">
      <c r="A24" s="23">
        <v>23</v>
      </c>
      <c r="B24" s="24" t="s">
        <v>225</v>
      </c>
      <c r="C24" s="25">
        <v>72</v>
      </c>
    </row>
    <row r="25" spans="1:3" x14ac:dyDescent="0.25">
      <c r="A25" s="23">
        <v>24</v>
      </c>
      <c r="B25" s="24" t="s">
        <v>226</v>
      </c>
      <c r="C25" s="25">
        <v>15</v>
      </c>
    </row>
    <row r="26" spans="1:3" x14ac:dyDescent="0.25">
      <c r="A26" s="23">
        <v>25</v>
      </c>
      <c r="B26" s="24" t="s">
        <v>227</v>
      </c>
      <c r="C26" s="25">
        <v>48</v>
      </c>
    </row>
    <row r="27" spans="1:3" x14ac:dyDescent="0.25">
      <c r="A27" s="23">
        <v>26</v>
      </c>
      <c r="B27" s="24" t="s">
        <v>228</v>
      </c>
      <c r="C27" s="25">
        <v>81</v>
      </c>
    </row>
    <row r="28" spans="1:3" x14ac:dyDescent="0.25">
      <c r="A28" s="23">
        <v>27</v>
      </c>
      <c r="B28" s="24" t="s">
        <v>229</v>
      </c>
      <c r="C28" s="25">
        <v>43</v>
      </c>
    </row>
    <row r="29" spans="1:3" x14ac:dyDescent="0.25">
      <c r="A29" s="23">
        <v>28</v>
      </c>
      <c r="B29" s="24" t="s">
        <v>230</v>
      </c>
      <c r="C29" s="25">
        <v>34</v>
      </c>
    </row>
    <row r="30" spans="1:3" x14ac:dyDescent="0.25">
      <c r="A30" s="23">
        <v>29</v>
      </c>
      <c r="B30" s="24" t="s">
        <v>231</v>
      </c>
      <c r="C30" s="25">
        <v>47</v>
      </c>
    </row>
    <row r="31" spans="1:3" x14ac:dyDescent="0.25">
      <c r="A31" s="23">
        <v>30</v>
      </c>
      <c r="B31" s="24" t="s">
        <v>232</v>
      </c>
      <c r="C31" s="25">
        <v>25</v>
      </c>
    </row>
    <row r="32" spans="1:3" x14ac:dyDescent="0.25">
      <c r="A32" s="23">
        <v>31</v>
      </c>
      <c r="B32" s="24" t="s">
        <v>233</v>
      </c>
      <c r="C32" s="25">
        <v>219</v>
      </c>
    </row>
    <row r="33" spans="1:3" x14ac:dyDescent="0.25">
      <c r="A33" s="23">
        <v>32</v>
      </c>
      <c r="B33" s="24" t="s">
        <v>234</v>
      </c>
      <c r="C33" s="25">
        <v>99</v>
      </c>
    </row>
    <row r="34" spans="1:3" x14ac:dyDescent="0.25">
      <c r="A34" s="23">
        <v>33</v>
      </c>
      <c r="B34" s="24" t="s">
        <v>235</v>
      </c>
      <c r="C34" s="25">
        <v>29</v>
      </c>
    </row>
    <row r="35" spans="1:3" x14ac:dyDescent="0.25">
      <c r="A35" s="23">
        <v>34</v>
      </c>
      <c r="B35" s="24" t="s">
        <v>236</v>
      </c>
      <c r="C35" s="25">
        <v>13</v>
      </c>
    </row>
    <row r="36" spans="1:3" x14ac:dyDescent="0.25">
      <c r="A36" s="23">
        <v>35</v>
      </c>
      <c r="B36" s="24" t="s">
        <v>237</v>
      </c>
      <c r="C36" s="25">
        <v>26</v>
      </c>
    </row>
    <row r="37" spans="1:3" x14ac:dyDescent="0.25">
      <c r="A37" s="23">
        <v>36</v>
      </c>
      <c r="B37" s="24" t="s">
        <v>238</v>
      </c>
      <c r="C37" s="25">
        <v>120</v>
      </c>
    </row>
    <row r="38" spans="1:3" x14ac:dyDescent="0.25">
      <c r="A38" s="23">
        <v>37</v>
      </c>
      <c r="B38" s="24" t="s">
        <v>239</v>
      </c>
      <c r="C38" s="25">
        <v>40</v>
      </c>
    </row>
    <row r="39" spans="1:3" x14ac:dyDescent="0.25">
      <c r="A39" s="23">
        <v>38</v>
      </c>
      <c r="B39" s="24" t="s">
        <v>240</v>
      </c>
      <c r="C39" s="25">
        <v>94</v>
      </c>
    </row>
    <row r="40" spans="1:3" x14ac:dyDescent="0.25">
      <c r="A40" s="23">
        <v>39</v>
      </c>
      <c r="B40" s="24" t="s">
        <v>241</v>
      </c>
      <c r="C40" s="25">
        <v>161</v>
      </c>
    </row>
    <row r="41" spans="1:3" x14ac:dyDescent="0.25">
      <c r="A41" s="23">
        <v>40</v>
      </c>
      <c r="B41" s="24" t="s">
        <v>242</v>
      </c>
      <c r="C41" s="25">
        <v>104</v>
      </c>
    </row>
    <row r="42" spans="1:3" x14ac:dyDescent="0.25">
      <c r="A42" s="23">
        <v>41</v>
      </c>
      <c r="B42" s="24" t="s">
        <v>243</v>
      </c>
      <c r="C42" s="25">
        <v>234</v>
      </c>
    </row>
    <row r="43" spans="1:3" x14ac:dyDescent="0.25">
      <c r="A43" s="23">
        <v>42</v>
      </c>
      <c r="B43" s="24" t="s">
        <v>244</v>
      </c>
      <c r="C43" s="25">
        <v>108</v>
      </c>
    </row>
    <row r="44" spans="1:3" x14ac:dyDescent="0.25">
      <c r="A44" s="23">
        <v>43</v>
      </c>
      <c r="B44" s="24" t="s">
        <v>245</v>
      </c>
      <c r="C44" s="25">
        <v>115</v>
      </c>
    </row>
    <row r="45" spans="1:3" x14ac:dyDescent="0.25">
      <c r="A45" s="23">
        <v>44</v>
      </c>
      <c r="B45" s="24" t="s">
        <v>246</v>
      </c>
      <c r="C45" s="25">
        <v>29</v>
      </c>
    </row>
    <row r="46" spans="1:3" x14ac:dyDescent="0.25">
      <c r="A46" s="23">
        <v>45</v>
      </c>
      <c r="B46" s="24" t="s">
        <v>247</v>
      </c>
      <c r="C46" s="25">
        <v>223</v>
      </c>
    </row>
    <row r="47" spans="1:3" x14ac:dyDescent="0.25">
      <c r="A47" s="23">
        <v>46</v>
      </c>
      <c r="B47" s="24" t="s">
        <v>248</v>
      </c>
      <c r="C47" s="25">
        <v>245</v>
      </c>
    </row>
    <row r="48" spans="1:3" x14ac:dyDescent="0.25">
      <c r="A48" s="23">
        <v>47</v>
      </c>
      <c r="B48" s="24" t="s">
        <v>249</v>
      </c>
      <c r="C48" s="25">
        <v>34</v>
      </c>
    </row>
    <row r="49" spans="1:3" x14ac:dyDescent="0.25">
      <c r="A49" s="23">
        <v>48</v>
      </c>
      <c r="B49" s="24" t="s">
        <v>250</v>
      </c>
      <c r="C49" s="25">
        <v>19</v>
      </c>
    </row>
    <row r="50" spans="1:3" x14ac:dyDescent="0.25">
      <c r="A50" s="23">
        <v>49</v>
      </c>
      <c r="B50" s="24" t="s">
        <v>251</v>
      </c>
      <c r="C50" s="25">
        <v>45</v>
      </c>
    </row>
    <row r="51" spans="1:3" x14ac:dyDescent="0.25">
      <c r="A51" s="23">
        <v>50</v>
      </c>
      <c r="B51" s="24" t="s">
        <v>252</v>
      </c>
      <c r="C51" s="25">
        <v>34</v>
      </c>
    </row>
    <row r="52" spans="1:3" x14ac:dyDescent="0.25">
      <c r="A52" s="23">
        <v>51</v>
      </c>
      <c r="B52" s="24" t="s">
        <v>253</v>
      </c>
      <c r="C52" s="25">
        <v>15</v>
      </c>
    </row>
    <row r="53" spans="1:3" x14ac:dyDescent="0.25">
      <c r="A53" s="23">
        <v>52</v>
      </c>
      <c r="B53" s="24" t="s">
        <v>254</v>
      </c>
      <c r="C53" s="25">
        <v>405</v>
      </c>
    </row>
    <row r="54" spans="1:3" x14ac:dyDescent="0.25">
      <c r="A54" s="23">
        <v>53</v>
      </c>
      <c r="B54" s="24" t="s">
        <v>255</v>
      </c>
      <c r="C54" s="25">
        <v>69</v>
      </c>
    </row>
    <row r="55" spans="1:3" x14ac:dyDescent="0.25">
      <c r="A55" s="23">
        <v>54</v>
      </c>
      <c r="B55" s="24" t="s">
        <v>256</v>
      </c>
      <c r="C55" s="25">
        <v>220</v>
      </c>
    </row>
    <row r="56" spans="1:3" x14ac:dyDescent="0.25">
      <c r="A56" s="23">
        <v>55</v>
      </c>
      <c r="B56" s="24" t="s">
        <v>257</v>
      </c>
      <c r="C56" s="25">
        <v>203</v>
      </c>
    </row>
    <row r="57" spans="1:3" x14ac:dyDescent="0.25">
      <c r="A57" s="23">
        <v>56</v>
      </c>
      <c r="B57" s="24" t="s">
        <v>258</v>
      </c>
      <c r="C57" s="25">
        <v>144</v>
      </c>
    </row>
    <row r="58" spans="1:3" x14ac:dyDescent="0.25">
      <c r="A58" s="23">
        <v>57</v>
      </c>
      <c r="B58" s="24" t="s">
        <v>259</v>
      </c>
      <c r="C58" s="25">
        <v>113</v>
      </c>
    </row>
    <row r="59" spans="1:3" x14ac:dyDescent="0.25">
      <c r="A59" s="23">
        <v>58</v>
      </c>
      <c r="B59" s="24" t="s">
        <v>260</v>
      </c>
      <c r="C59" s="25">
        <v>129</v>
      </c>
    </row>
    <row r="60" spans="1:3" x14ac:dyDescent="0.25">
      <c r="A60" s="23">
        <v>59</v>
      </c>
      <c r="B60" s="24" t="s">
        <v>261</v>
      </c>
      <c r="C60" s="25">
        <v>49</v>
      </c>
    </row>
    <row r="61" spans="1:3" x14ac:dyDescent="0.25">
      <c r="A61" s="23">
        <v>60</v>
      </c>
      <c r="B61" s="24" t="s">
        <v>262</v>
      </c>
      <c r="C61" s="25">
        <v>170</v>
      </c>
    </row>
    <row r="62" spans="1:3" x14ac:dyDescent="0.25">
      <c r="A62" s="23">
        <v>61</v>
      </c>
      <c r="B62" s="24" t="s">
        <v>263</v>
      </c>
      <c r="C62" s="25">
        <v>58</v>
      </c>
    </row>
    <row r="63" spans="1:3" x14ac:dyDescent="0.25">
      <c r="A63" s="23">
        <v>62</v>
      </c>
      <c r="B63" s="24" t="s">
        <v>264</v>
      </c>
      <c r="C63" s="25">
        <v>151</v>
      </c>
    </row>
    <row r="64" spans="1:3" x14ac:dyDescent="0.25">
      <c r="A64" s="23">
        <v>63</v>
      </c>
      <c r="B64" s="24" t="s">
        <v>265</v>
      </c>
      <c r="C64" s="25">
        <v>372</v>
      </c>
    </row>
    <row r="65" spans="1:3" x14ac:dyDescent="0.25">
      <c r="A65" s="23">
        <v>64</v>
      </c>
      <c r="B65" s="24" t="s">
        <v>266</v>
      </c>
      <c r="C65" s="25">
        <v>70</v>
      </c>
    </row>
    <row r="66" spans="1:3" x14ac:dyDescent="0.25">
      <c r="A66" s="23">
        <v>65</v>
      </c>
      <c r="B66" s="24" t="s">
        <v>267</v>
      </c>
      <c r="C66" s="25">
        <v>99</v>
      </c>
    </row>
    <row r="67" spans="1:3" x14ac:dyDescent="0.25">
      <c r="A67" s="23">
        <v>66</v>
      </c>
      <c r="B67" s="24" t="s">
        <v>268</v>
      </c>
      <c r="C67" s="25">
        <v>311</v>
      </c>
    </row>
    <row r="68" spans="1:3" x14ac:dyDescent="0.25">
      <c r="A68" s="23">
        <v>67</v>
      </c>
      <c r="B68" s="24" t="s">
        <v>269</v>
      </c>
      <c r="C68" s="25">
        <v>152</v>
      </c>
    </row>
    <row r="69" spans="1:3" x14ac:dyDescent="0.25">
      <c r="A69" s="23">
        <v>68</v>
      </c>
      <c r="B69" s="24" t="s">
        <v>270</v>
      </c>
      <c r="C69" s="25">
        <v>188</v>
      </c>
    </row>
    <row r="70" spans="1:3" x14ac:dyDescent="0.25">
      <c r="A70" s="23">
        <v>69</v>
      </c>
      <c r="B70" s="24" t="s">
        <v>271</v>
      </c>
      <c r="C70" s="25">
        <v>19</v>
      </c>
    </row>
    <row r="71" spans="1:3" x14ac:dyDescent="0.25">
      <c r="A71" s="23">
        <v>70</v>
      </c>
      <c r="B71" s="24" t="s">
        <v>272</v>
      </c>
      <c r="C71" s="25">
        <v>103</v>
      </c>
    </row>
    <row r="72" spans="1:3" x14ac:dyDescent="0.25">
      <c r="A72" s="23">
        <v>71</v>
      </c>
      <c r="B72" s="24" t="s">
        <v>273</v>
      </c>
      <c r="C72" s="25">
        <v>44</v>
      </c>
    </row>
    <row r="73" spans="1:3" x14ac:dyDescent="0.25">
      <c r="A73" s="23">
        <v>72</v>
      </c>
      <c r="B73" s="24" t="s">
        <v>274</v>
      </c>
      <c r="C73" s="25">
        <v>185</v>
      </c>
    </row>
    <row r="74" spans="1:3" x14ac:dyDescent="0.25">
      <c r="A74" s="23">
        <v>73</v>
      </c>
      <c r="B74" s="24" t="s">
        <v>275</v>
      </c>
      <c r="C74" s="25">
        <v>122</v>
      </c>
    </row>
    <row r="75" spans="1:3" x14ac:dyDescent="0.25">
      <c r="A75" s="23">
        <v>74</v>
      </c>
      <c r="B75" s="24" t="s">
        <v>276</v>
      </c>
      <c r="C75" s="25">
        <v>88</v>
      </c>
    </row>
    <row r="76" spans="1:3" x14ac:dyDescent="0.25">
      <c r="A76" s="23">
        <v>75</v>
      </c>
      <c r="B76" s="24" t="s">
        <v>277</v>
      </c>
      <c r="C76" s="25">
        <v>243</v>
      </c>
    </row>
    <row r="77" spans="1:3" x14ac:dyDescent="0.25">
      <c r="A77" s="23">
        <v>76</v>
      </c>
      <c r="B77" s="24" t="s">
        <v>278</v>
      </c>
      <c r="C77" s="25">
        <v>113</v>
      </c>
    </row>
    <row r="78" spans="1:3" x14ac:dyDescent="0.25">
      <c r="A78" s="23">
        <v>77</v>
      </c>
      <c r="B78" s="24" t="s">
        <v>279</v>
      </c>
      <c r="C78" s="25">
        <v>122</v>
      </c>
    </row>
    <row r="79" spans="1:3" x14ac:dyDescent="0.25">
      <c r="A79" s="23">
        <v>78</v>
      </c>
      <c r="B79" s="24" t="s">
        <v>280</v>
      </c>
      <c r="C79" s="25">
        <v>91</v>
      </c>
    </row>
    <row r="80" spans="1:3" x14ac:dyDescent="0.25">
      <c r="A80" s="23">
        <v>79</v>
      </c>
      <c r="B80" s="24" t="s">
        <v>281</v>
      </c>
      <c r="C80" s="25">
        <v>117</v>
      </c>
    </row>
    <row r="81" spans="1:3" x14ac:dyDescent="0.25">
      <c r="A81" s="23">
        <v>80</v>
      </c>
      <c r="B81" s="24" t="s">
        <v>282</v>
      </c>
      <c r="C81" s="25">
        <v>205</v>
      </c>
    </row>
    <row r="82" spans="1:3" x14ac:dyDescent="0.25">
      <c r="A82" s="23">
        <v>81</v>
      </c>
      <c r="B82" s="24" t="s">
        <v>283</v>
      </c>
      <c r="C82" s="25">
        <v>134</v>
      </c>
    </row>
    <row r="83" spans="1:3" x14ac:dyDescent="0.25">
      <c r="A83" s="23">
        <v>82</v>
      </c>
      <c r="B83" s="24" t="s">
        <v>284</v>
      </c>
      <c r="C83" s="25">
        <v>112</v>
      </c>
    </row>
    <row r="84" spans="1:3" x14ac:dyDescent="0.25">
      <c r="A84" s="23">
        <v>83</v>
      </c>
      <c r="B84" s="24" t="s">
        <v>285</v>
      </c>
      <c r="C84" s="25">
        <v>188</v>
      </c>
    </row>
    <row r="85" spans="1:3" x14ac:dyDescent="0.25">
      <c r="A85" s="23">
        <v>84</v>
      </c>
      <c r="B85" s="24" t="s">
        <v>286</v>
      </c>
      <c r="C85" s="25">
        <v>45</v>
      </c>
    </row>
    <row r="86" spans="1:3" x14ac:dyDescent="0.25">
      <c r="A86" s="23">
        <v>85</v>
      </c>
      <c r="B86" s="24" t="s">
        <v>287</v>
      </c>
      <c r="C86" s="25">
        <v>108</v>
      </c>
    </row>
    <row r="87" spans="1:3" x14ac:dyDescent="0.25">
      <c r="A87" s="23">
        <v>86</v>
      </c>
      <c r="B87" s="24" t="s">
        <v>288</v>
      </c>
      <c r="C87" s="25">
        <v>21</v>
      </c>
    </row>
    <row r="88" spans="1:3" x14ac:dyDescent="0.25">
      <c r="A88" s="23">
        <v>87</v>
      </c>
      <c r="B88" s="24" t="s">
        <v>289</v>
      </c>
      <c r="C88" s="25">
        <v>49</v>
      </c>
    </row>
    <row r="89" spans="1:3" x14ac:dyDescent="0.25">
      <c r="A89" s="23">
        <v>88</v>
      </c>
      <c r="B89" s="24" t="s">
        <v>290</v>
      </c>
      <c r="C89" s="25">
        <v>102</v>
      </c>
    </row>
    <row r="90" spans="1:3" x14ac:dyDescent="0.25">
      <c r="A90" s="23">
        <v>89</v>
      </c>
      <c r="B90" s="24" t="s">
        <v>291</v>
      </c>
      <c r="C90" s="25">
        <v>15</v>
      </c>
    </row>
    <row r="91" spans="1:3" x14ac:dyDescent="0.25">
      <c r="A91" s="23">
        <v>90</v>
      </c>
      <c r="B91" s="24" t="s">
        <v>292</v>
      </c>
      <c r="C91" s="25">
        <v>25</v>
      </c>
    </row>
    <row r="92" spans="1:3" x14ac:dyDescent="0.25">
      <c r="A92" s="23">
        <v>91</v>
      </c>
      <c r="B92" s="24" t="s">
        <v>293</v>
      </c>
      <c r="C92" s="25">
        <v>58</v>
      </c>
    </row>
    <row r="93" spans="1:3" x14ac:dyDescent="0.25">
      <c r="A93" s="23">
        <v>92</v>
      </c>
      <c r="B93" s="24" t="s">
        <v>294</v>
      </c>
      <c r="C93" s="25">
        <v>11</v>
      </c>
    </row>
    <row r="94" spans="1:3" x14ac:dyDescent="0.25">
      <c r="A94" s="23">
        <v>93</v>
      </c>
      <c r="B94" s="24" t="s">
        <v>295</v>
      </c>
      <c r="C94" s="25">
        <v>90</v>
      </c>
    </row>
    <row r="95" spans="1:3" x14ac:dyDescent="0.25">
      <c r="A95" s="23">
        <v>94</v>
      </c>
      <c r="B95" s="24" t="s">
        <v>296</v>
      </c>
      <c r="C95" s="25">
        <v>17</v>
      </c>
    </row>
    <row r="96" spans="1:3" x14ac:dyDescent="0.25">
      <c r="A96" s="23">
        <v>95</v>
      </c>
      <c r="B96" s="24" t="s">
        <v>297</v>
      </c>
      <c r="C96" s="25">
        <v>28</v>
      </c>
    </row>
    <row r="97" spans="1:3" x14ac:dyDescent="0.25">
      <c r="A97" s="23">
        <v>96</v>
      </c>
      <c r="B97" s="24" t="s">
        <v>298</v>
      </c>
      <c r="C97" s="25">
        <v>133</v>
      </c>
    </row>
    <row r="98" spans="1:3" x14ac:dyDescent="0.25">
      <c r="A98" s="23">
        <v>97</v>
      </c>
      <c r="B98" s="24" t="s">
        <v>299</v>
      </c>
      <c r="C98" s="25">
        <v>34</v>
      </c>
    </row>
    <row r="99" spans="1:3" x14ac:dyDescent="0.25">
      <c r="A99" s="23">
        <v>98</v>
      </c>
      <c r="B99" s="24" t="s">
        <v>300</v>
      </c>
      <c r="C99" s="25">
        <v>88</v>
      </c>
    </row>
    <row r="100" spans="1:3" x14ac:dyDescent="0.25">
      <c r="A100" s="23">
        <v>99</v>
      </c>
      <c r="B100" s="24" t="s">
        <v>301</v>
      </c>
      <c r="C100" s="25">
        <v>133</v>
      </c>
    </row>
    <row r="101" spans="1:3" x14ac:dyDescent="0.25">
      <c r="A101" s="23">
        <v>100</v>
      </c>
      <c r="B101" s="24" t="s">
        <v>302</v>
      </c>
      <c r="C101" s="25">
        <v>40</v>
      </c>
    </row>
    <row r="102" spans="1:3" x14ac:dyDescent="0.25">
      <c r="A102" s="23">
        <v>101</v>
      </c>
      <c r="B102" s="24" t="s">
        <v>303</v>
      </c>
      <c r="C102" s="25">
        <v>59</v>
      </c>
    </row>
    <row r="103" spans="1:3" x14ac:dyDescent="0.25">
      <c r="A103" s="23">
        <v>102</v>
      </c>
      <c r="B103" s="24" t="s">
        <v>304</v>
      </c>
      <c r="C103" s="25">
        <v>87</v>
      </c>
    </row>
    <row r="104" spans="1:3" x14ac:dyDescent="0.25">
      <c r="A104" s="23">
        <v>103</v>
      </c>
      <c r="B104" s="24" t="s">
        <v>305</v>
      </c>
      <c r="C104" s="25">
        <v>49</v>
      </c>
    </row>
    <row r="105" spans="1:3" x14ac:dyDescent="0.25">
      <c r="A105" s="23">
        <v>104</v>
      </c>
      <c r="B105" s="24" t="s">
        <v>306</v>
      </c>
      <c r="C105" s="25">
        <v>69</v>
      </c>
    </row>
    <row r="106" spans="1:3" x14ac:dyDescent="0.25">
      <c r="A106" s="23">
        <v>105</v>
      </c>
      <c r="B106" s="24" t="s">
        <v>307</v>
      </c>
      <c r="C106" s="25">
        <v>225</v>
      </c>
    </row>
    <row r="107" spans="1:3" x14ac:dyDescent="0.25">
      <c r="A107" s="23">
        <v>106</v>
      </c>
      <c r="B107" s="24" t="s">
        <v>308</v>
      </c>
      <c r="C107" s="25">
        <v>147</v>
      </c>
    </row>
    <row r="108" spans="1:3" x14ac:dyDescent="0.25">
      <c r="A108" s="23">
        <v>107</v>
      </c>
      <c r="B108" s="24" t="s">
        <v>309</v>
      </c>
      <c r="C108" s="25">
        <v>201</v>
      </c>
    </row>
    <row r="109" spans="1:3" x14ac:dyDescent="0.25">
      <c r="A109" s="23">
        <v>108</v>
      </c>
      <c r="B109" s="24" t="s">
        <v>310</v>
      </c>
      <c r="C109" s="25">
        <v>180</v>
      </c>
    </row>
    <row r="110" spans="1:3" x14ac:dyDescent="0.25">
      <c r="A110" s="23">
        <v>109</v>
      </c>
      <c r="B110" s="24" t="s">
        <v>311</v>
      </c>
      <c r="C110" s="25">
        <v>39</v>
      </c>
    </row>
    <row r="111" spans="1:3" x14ac:dyDescent="0.25">
      <c r="A111" s="23">
        <v>110</v>
      </c>
      <c r="B111" s="24" t="s">
        <v>312</v>
      </c>
      <c r="C111" s="25">
        <v>45</v>
      </c>
    </row>
    <row r="112" spans="1:3" x14ac:dyDescent="0.25">
      <c r="A112" s="23">
        <v>111</v>
      </c>
      <c r="B112" s="24" t="s">
        <v>313</v>
      </c>
      <c r="C112" s="25">
        <v>286</v>
      </c>
    </row>
    <row r="113" spans="1:3" x14ac:dyDescent="0.25">
      <c r="A113" s="23">
        <v>112</v>
      </c>
      <c r="B113" s="24" t="s">
        <v>314</v>
      </c>
      <c r="C113" s="25">
        <v>26</v>
      </c>
    </row>
    <row r="114" spans="1:3" x14ac:dyDescent="0.25">
      <c r="A114" s="23">
        <v>113</v>
      </c>
      <c r="B114" s="24" t="s">
        <v>315</v>
      </c>
      <c r="C114" s="25">
        <v>111</v>
      </c>
    </row>
    <row r="115" spans="1:3" x14ac:dyDescent="0.25">
      <c r="A115" s="23">
        <v>114</v>
      </c>
      <c r="B115" s="24" t="s">
        <v>316</v>
      </c>
      <c r="C115" s="25">
        <v>187</v>
      </c>
    </row>
    <row r="116" spans="1:3" x14ac:dyDescent="0.25">
      <c r="A116" s="23">
        <v>115</v>
      </c>
      <c r="B116" s="24" t="s">
        <v>317</v>
      </c>
      <c r="C116" s="25">
        <v>655</v>
      </c>
    </row>
    <row r="117" spans="1:3" x14ac:dyDescent="0.25">
      <c r="A117" s="23">
        <v>116</v>
      </c>
      <c r="B117" s="24" t="s">
        <v>318</v>
      </c>
      <c r="C117" s="25">
        <v>82</v>
      </c>
    </row>
    <row r="118" spans="1:3" x14ac:dyDescent="0.25">
      <c r="A118" s="23">
        <v>117</v>
      </c>
      <c r="B118" s="24" t="s">
        <v>319</v>
      </c>
      <c r="C118" s="25">
        <v>276</v>
      </c>
    </row>
    <row r="119" spans="1:3" x14ac:dyDescent="0.25">
      <c r="A119" s="23">
        <v>118</v>
      </c>
      <c r="B119" s="24" t="s">
        <v>320</v>
      </c>
      <c r="C119" s="25">
        <v>310</v>
      </c>
    </row>
    <row r="120" spans="1:3" x14ac:dyDescent="0.25">
      <c r="A120" s="23">
        <v>119</v>
      </c>
      <c r="B120" s="24" t="s">
        <v>321</v>
      </c>
      <c r="C120" s="25">
        <v>325</v>
      </c>
    </row>
    <row r="121" spans="1:3" x14ac:dyDescent="0.25">
      <c r="A121" s="23">
        <v>120</v>
      </c>
      <c r="B121" s="24" t="s">
        <v>322</v>
      </c>
      <c r="C121" s="25">
        <v>269</v>
      </c>
    </row>
    <row r="122" spans="1:3" x14ac:dyDescent="0.25">
      <c r="A122" s="23">
        <v>121</v>
      </c>
      <c r="B122" s="24" t="s">
        <v>323</v>
      </c>
      <c r="C122" s="25">
        <v>174</v>
      </c>
    </row>
    <row r="123" spans="1:3" x14ac:dyDescent="0.25">
      <c r="A123" s="23">
        <v>122</v>
      </c>
      <c r="B123" s="24" t="s">
        <v>324</v>
      </c>
      <c r="C123" s="25">
        <v>260</v>
      </c>
    </row>
    <row r="124" spans="1:3" x14ac:dyDescent="0.25">
      <c r="A124" s="23">
        <v>123</v>
      </c>
      <c r="B124" s="24" t="s">
        <v>325</v>
      </c>
      <c r="C124" s="25">
        <v>95</v>
      </c>
    </row>
    <row r="125" spans="1:3" x14ac:dyDescent="0.25">
      <c r="A125" s="23">
        <v>124</v>
      </c>
      <c r="B125" s="24" t="s">
        <v>326</v>
      </c>
      <c r="C125" s="25">
        <v>142</v>
      </c>
    </row>
    <row r="126" spans="1:3" x14ac:dyDescent="0.25">
      <c r="A126" s="23">
        <v>125</v>
      </c>
      <c r="B126" s="24" t="s">
        <v>327</v>
      </c>
      <c r="C126" s="25">
        <v>378</v>
      </c>
    </row>
    <row r="127" spans="1:3" x14ac:dyDescent="0.25">
      <c r="A127" s="23">
        <v>126</v>
      </c>
      <c r="B127" s="24" t="s">
        <v>328</v>
      </c>
      <c r="C127" s="25">
        <v>154</v>
      </c>
    </row>
    <row r="128" spans="1:3" x14ac:dyDescent="0.25">
      <c r="A128" s="23">
        <v>127</v>
      </c>
      <c r="B128" s="24" t="s">
        <v>329</v>
      </c>
      <c r="C128" s="25">
        <v>174</v>
      </c>
    </row>
    <row r="129" spans="1:3" x14ac:dyDescent="0.25">
      <c r="A129" s="23">
        <v>128</v>
      </c>
      <c r="B129" s="24" t="s">
        <v>330</v>
      </c>
      <c r="C129" s="25">
        <v>975</v>
      </c>
    </row>
    <row r="130" spans="1:3" x14ac:dyDescent="0.25">
      <c r="A130" s="23">
        <v>129</v>
      </c>
      <c r="B130" s="24" t="s">
        <v>331</v>
      </c>
      <c r="C130" s="25">
        <v>33</v>
      </c>
    </row>
    <row r="131" spans="1:3" x14ac:dyDescent="0.25">
      <c r="A131" s="23">
        <v>130</v>
      </c>
      <c r="B131" s="24" t="s">
        <v>332</v>
      </c>
      <c r="C131" s="25">
        <v>172</v>
      </c>
    </row>
    <row r="132" spans="1:3" x14ac:dyDescent="0.25">
      <c r="A132" s="23">
        <v>131</v>
      </c>
      <c r="B132" s="24" t="s">
        <v>333</v>
      </c>
      <c r="C132" s="25">
        <v>10</v>
      </c>
    </row>
    <row r="133" spans="1:3" x14ac:dyDescent="0.25">
      <c r="A133" s="23">
        <v>132</v>
      </c>
      <c r="B133" s="24" t="s">
        <v>334</v>
      </c>
      <c r="C133" s="25">
        <v>148</v>
      </c>
    </row>
    <row r="134" spans="1:3" x14ac:dyDescent="0.25">
      <c r="A134" s="23">
        <v>133</v>
      </c>
      <c r="B134" s="24" t="s">
        <v>335</v>
      </c>
      <c r="C134" s="25">
        <v>40</v>
      </c>
    </row>
    <row r="135" spans="1:3" x14ac:dyDescent="0.25">
      <c r="A135" s="23">
        <v>134</v>
      </c>
      <c r="B135" s="24" t="s">
        <v>336</v>
      </c>
      <c r="C135" s="25">
        <v>48</v>
      </c>
    </row>
    <row r="136" spans="1:3" x14ac:dyDescent="0.25">
      <c r="A136" s="23">
        <v>135</v>
      </c>
      <c r="B136" s="24" t="s">
        <v>337</v>
      </c>
      <c r="C136" s="25">
        <v>10</v>
      </c>
    </row>
    <row r="137" spans="1:3" x14ac:dyDescent="0.25">
      <c r="A137" s="23">
        <v>136</v>
      </c>
      <c r="B137" s="24" t="s">
        <v>338</v>
      </c>
      <c r="C137" s="25">
        <v>39</v>
      </c>
    </row>
    <row r="138" spans="1:3" x14ac:dyDescent="0.25">
      <c r="A138" s="23">
        <v>137</v>
      </c>
      <c r="B138" s="24" t="s">
        <v>339</v>
      </c>
      <c r="C138" s="25">
        <v>36</v>
      </c>
    </row>
    <row r="139" spans="1:3" x14ac:dyDescent="0.25">
      <c r="A139" s="23">
        <v>138</v>
      </c>
      <c r="B139" s="24" t="s">
        <v>340</v>
      </c>
      <c r="C139" s="25">
        <v>137</v>
      </c>
    </row>
    <row r="140" spans="1:3" x14ac:dyDescent="0.25">
      <c r="A140" s="23">
        <v>139</v>
      </c>
      <c r="B140" s="24" t="s">
        <v>341</v>
      </c>
      <c r="C140" s="25">
        <v>35</v>
      </c>
    </row>
    <row r="141" spans="1:3" x14ac:dyDescent="0.25">
      <c r="A141" s="23">
        <v>140</v>
      </c>
      <c r="B141" s="24" t="s">
        <v>342</v>
      </c>
      <c r="C141" s="25">
        <v>12</v>
      </c>
    </row>
    <row r="142" spans="1:3" x14ac:dyDescent="0.25">
      <c r="A142" s="23">
        <v>141</v>
      </c>
      <c r="B142" s="24" t="s">
        <v>343</v>
      </c>
      <c r="C142" s="25">
        <v>36</v>
      </c>
    </row>
    <row r="143" spans="1:3" x14ac:dyDescent="0.25">
      <c r="A143" s="23">
        <v>142</v>
      </c>
      <c r="B143" s="24" t="s">
        <v>344</v>
      </c>
      <c r="C143" s="25">
        <v>12</v>
      </c>
    </row>
    <row r="144" spans="1:3" x14ac:dyDescent="0.25">
      <c r="A144" s="23">
        <v>143</v>
      </c>
      <c r="B144" s="24" t="s">
        <v>345</v>
      </c>
      <c r="C144" s="25">
        <v>10</v>
      </c>
    </row>
    <row r="145" spans="1:3" x14ac:dyDescent="0.25">
      <c r="A145" s="23">
        <v>144</v>
      </c>
      <c r="B145" s="24" t="s">
        <v>346</v>
      </c>
      <c r="C145" s="25">
        <v>17</v>
      </c>
    </row>
    <row r="146" spans="1:3" x14ac:dyDescent="0.25">
      <c r="A146" s="23">
        <v>145</v>
      </c>
      <c r="B146" s="24" t="s">
        <v>347</v>
      </c>
      <c r="C146" s="25">
        <v>10</v>
      </c>
    </row>
    <row r="147" spans="1:3" x14ac:dyDescent="0.25">
      <c r="A147" s="23">
        <v>146</v>
      </c>
      <c r="B147" s="24" t="s">
        <v>348</v>
      </c>
      <c r="C147" s="25">
        <v>10</v>
      </c>
    </row>
    <row r="148" spans="1:3" x14ac:dyDescent="0.25">
      <c r="A148" s="23">
        <v>147</v>
      </c>
      <c r="B148" s="24" t="s">
        <v>349</v>
      </c>
      <c r="C148" s="25">
        <v>14</v>
      </c>
    </row>
    <row r="149" spans="1:3" x14ac:dyDescent="0.25">
      <c r="A149" s="23">
        <v>148</v>
      </c>
      <c r="B149" s="24" t="s">
        <v>350</v>
      </c>
      <c r="C149" s="25">
        <v>54</v>
      </c>
    </row>
    <row r="150" spans="1:3" x14ac:dyDescent="0.25">
      <c r="A150" s="23">
        <v>149</v>
      </c>
      <c r="B150" s="24" t="s">
        <v>351</v>
      </c>
      <c r="C150" s="25">
        <v>104</v>
      </c>
    </row>
    <row r="151" spans="1:3" x14ac:dyDescent="0.25">
      <c r="A151" s="23">
        <v>150</v>
      </c>
      <c r="B151" s="24" t="s">
        <v>352</v>
      </c>
      <c r="C151" s="25">
        <v>43</v>
      </c>
    </row>
    <row r="152" spans="1:3" x14ac:dyDescent="0.25">
      <c r="A152" s="23">
        <v>151</v>
      </c>
      <c r="B152" s="24" t="s">
        <v>353</v>
      </c>
      <c r="C152" s="25">
        <v>34</v>
      </c>
    </row>
    <row r="153" spans="1:3" x14ac:dyDescent="0.25">
      <c r="A153" s="23">
        <v>152</v>
      </c>
      <c r="B153" s="24" t="s">
        <v>354</v>
      </c>
      <c r="C153" s="25">
        <v>198</v>
      </c>
    </row>
    <row r="154" spans="1:3" x14ac:dyDescent="0.25">
      <c r="A154" s="23">
        <v>153</v>
      </c>
      <c r="B154" s="24" t="s">
        <v>355</v>
      </c>
      <c r="C154" s="25">
        <v>25</v>
      </c>
    </row>
    <row r="155" spans="1:3" x14ac:dyDescent="0.25">
      <c r="A155" s="23">
        <v>154</v>
      </c>
      <c r="B155" s="24" t="s">
        <v>356</v>
      </c>
      <c r="C155" s="25">
        <v>81</v>
      </c>
    </row>
    <row r="156" spans="1:3" x14ac:dyDescent="0.25">
      <c r="A156" s="23">
        <v>155</v>
      </c>
      <c r="B156" s="24" t="s">
        <v>357</v>
      </c>
      <c r="C156" s="25">
        <v>54</v>
      </c>
    </row>
    <row r="157" spans="1:3" x14ac:dyDescent="0.25">
      <c r="A157" s="23">
        <v>156</v>
      </c>
      <c r="B157" s="24" t="s">
        <v>358</v>
      </c>
      <c r="C157" s="25">
        <v>47</v>
      </c>
    </row>
    <row r="158" spans="1:3" x14ac:dyDescent="0.25">
      <c r="A158" s="23">
        <v>157</v>
      </c>
      <c r="B158" s="24" t="s">
        <v>359</v>
      </c>
      <c r="C158" s="25">
        <v>61</v>
      </c>
    </row>
    <row r="159" spans="1:3" x14ac:dyDescent="0.25">
      <c r="A159" s="23">
        <v>158</v>
      </c>
      <c r="B159" s="24" t="s">
        <v>360</v>
      </c>
      <c r="C159" s="25">
        <v>59</v>
      </c>
    </row>
    <row r="160" spans="1:3" x14ac:dyDescent="0.25">
      <c r="A160" s="23">
        <v>159</v>
      </c>
      <c r="B160" s="24" t="s">
        <v>361</v>
      </c>
      <c r="C160" s="25">
        <v>33</v>
      </c>
    </row>
    <row r="161" spans="1:3" x14ac:dyDescent="0.25">
      <c r="A161" s="23">
        <v>160</v>
      </c>
      <c r="B161" s="24" t="s">
        <v>362</v>
      </c>
      <c r="C161" s="25">
        <v>31</v>
      </c>
    </row>
    <row r="162" spans="1:3" x14ac:dyDescent="0.25">
      <c r="A162" s="23">
        <v>161</v>
      </c>
      <c r="B162" s="24" t="s">
        <v>363</v>
      </c>
      <c r="C162" s="25">
        <v>43</v>
      </c>
    </row>
    <row r="163" spans="1:3" x14ac:dyDescent="0.25">
      <c r="A163" s="23">
        <v>162</v>
      </c>
      <c r="B163" s="24" t="s">
        <v>364</v>
      </c>
      <c r="C163" s="25">
        <v>61</v>
      </c>
    </row>
    <row r="164" spans="1:3" x14ac:dyDescent="0.25">
      <c r="A164" s="23">
        <v>163</v>
      </c>
      <c r="B164" s="24" t="s">
        <v>365</v>
      </c>
      <c r="C164" s="25">
        <v>66</v>
      </c>
    </row>
    <row r="165" spans="1:3" x14ac:dyDescent="0.25">
      <c r="A165" s="23">
        <v>164</v>
      </c>
      <c r="B165" s="24" t="s">
        <v>366</v>
      </c>
      <c r="C165" s="25">
        <v>19</v>
      </c>
    </row>
    <row r="166" spans="1:3" x14ac:dyDescent="0.25">
      <c r="A166" s="23">
        <v>165</v>
      </c>
      <c r="B166" s="24" t="s">
        <v>367</v>
      </c>
      <c r="C166" s="25">
        <v>88</v>
      </c>
    </row>
    <row r="167" spans="1:3" x14ac:dyDescent="0.25">
      <c r="A167" s="23">
        <v>166</v>
      </c>
      <c r="B167" s="24" t="s">
        <v>368</v>
      </c>
      <c r="C167" s="25">
        <v>10</v>
      </c>
    </row>
    <row r="168" spans="1:3" x14ac:dyDescent="0.25">
      <c r="A168" s="23">
        <v>167</v>
      </c>
      <c r="B168" s="24" t="s">
        <v>369</v>
      </c>
      <c r="C168" s="25">
        <v>15</v>
      </c>
    </row>
    <row r="169" spans="1:3" x14ac:dyDescent="0.25">
      <c r="A169" s="23">
        <v>168</v>
      </c>
      <c r="B169" s="24" t="s">
        <v>370</v>
      </c>
      <c r="C169" s="25">
        <v>10</v>
      </c>
    </row>
    <row r="170" spans="1:3" x14ac:dyDescent="0.25">
      <c r="A170" s="23">
        <v>169</v>
      </c>
      <c r="B170" s="24" t="s">
        <v>371</v>
      </c>
      <c r="C170" s="25">
        <v>10</v>
      </c>
    </row>
    <row r="171" spans="1:3" x14ac:dyDescent="0.25">
      <c r="A171" s="23">
        <v>170</v>
      </c>
      <c r="B171" s="24" t="s">
        <v>372</v>
      </c>
      <c r="C171" s="25">
        <v>39</v>
      </c>
    </row>
    <row r="172" spans="1:3" x14ac:dyDescent="0.25">
      <c r="A172" s="23">
        <v>171</v>
      </c>
      <c r="B172" s="24" t="s">
        <v>373</v>
      </c>
      <c r="C172" s="25">
        <v>27</v>
      </c>
    </row>
    <row r="173" spans="1:3" x14ac:dyDescent="0.25">
      <c r="A173" s="23">
        <v>172</v>
      </c>
      <c r="B173" s="24" t="s">
        <v>374</v>
      </c>
      <c r="C173" s="25">
        <v>94</v>
      </c>
    </row>
    <row r="174" spans="1:3" x14ac:dyDescent="0.25">
      <c r="A174" s="23">
        <v>173</v>
      </c>
      <c r="B174" s="24" t="s">
        <v>375</v>
      </c>
      <c r="C174" s="25">
        <v>21</v>
      </c>
    </row>
    <row r="175" spans="1:3" x14ac:dyDescent="0.25">
      <c r="A175" s="23">
        <v>174</v>
      </c>
      <c r="B175" s="24" t="s">
        <v>376</v>
      </c>
      <c r="C175" s="25">
        <v>51</v>
      </c>
    </row>
    <row r="176" spans="1:3" x14ac:dyDescent="0.25">
      <c r="A176" s="23">
        <v>175</v>
      </c>
      <c r="B176" s="24" t="s">
        <v>377</v>
      </c>
      <c r="C176" s="25">
        <v>30</v>
      </c>
    </row>
    <row r="177" spans="1:3" x14ac:dyDescent="0.25">
      <c r="A177" s="23">
        <v>176</v>
      </c>
      <c r="B177" s="24" t="s">
        <v>378</v>
      </c>
      <c r="C177" s="25">
        <v>29</v>
      </c>
    </row>
    <row r="178" spans="1:3" x14ac:dyDescent="0.25">
      <c r="A178" s="23">
        <v>177</v>
      </c>
      <c r="B178" s="24" t="s">
        <v>379</v>
      </c>
      <c r="C178" s="25">
        <v>42</v>
      </c>
    </row>
    <row r="179" spans="1:3" x14ac:dyDescent="0.25">
      <c r="A179" s="23">
        <v>178</v>
      </c>
      <c r="B179" s="24" t="s">
        <v>380</v>
      </c>
      <c r="C179" s="25">
        <v>45</v>
      </c>
    </row>
    <row r="180" spans="1:3" x14ac:dyDescent="0.25">
      <c r="A180" s="23">
        <v>179</v>
      </c>
      <c r="B180" s="24" t="s">
        <v>381</v>
      </c>
      <c r="C180" s="25">
        <v>43</v>
      </c>
    </row>
    <row r="181" spans="1:3" x14ac:dyDescent="0.25">
      <c r="A181" s="23">
        <v>180</v>
      </c>
      <c r="B181" s="24" t="s">
        <v>382</v>
      </c>
      <c r="C181" s="25">
        <v>140</v>
      </c>
    </row>
    <row r="182" spans="1:3" x14ac:dyDescent="0.25">
      <c r="A182" s="23">
        <v>181</v>
      </c>
      <c r="B182" s="24" t="s">
        <v>383</v>
      </c>
      <c r="C182" s="25">
        <v>106</v>
      </c>
    </row>
    <row r="183" spans="1:3" x14ac:dyDescent="0.25">
      <c r="A183" s="23">
        <v>182</v>
      </c>
      <c r="B183" s="24" t="s">
        <v>384</v>
      </c>
      <c r="C183" s="25">
        <v>34</v>
      </c>
    </row>
    <row r="184" spans="1:3" x14ac:dyDescent="0.25">
      <c r="A184" s="23">
        <v>183</v>
      </c>
      <c r="B184" s="24" t="s">
        <v>385</v>
      </c>
      <c r="C184" s="25">
        <v>261</v>
      </c>
    </row>
    <row r="185" spans="1:3" x14ac:dyDescent="0.25">
      <c r="A185" s="23">
        <v>184</v>
      </c>
      <c r="B185" s="24" t="s">
        <v>386</v>
      </c>
      <c r="C185" s="25">
        <v>21</v>
      </c>
    </row>
    <row r="186" spans="1:3" x14ac:dyDescent="0.25">
      <c r="A186" s="23">
        <v>185</v>
      </c>
      <c r="B186" s="24" t="s">
        <v>387</v>
      </c>
      <c r="C186" s="25">
        <v>19</v>
      </c>
    </row>
    <row r="187" spans="1:3" x14ac:dyDescent="0.25">
      <c r="A187" s="23">
        <v>186</v>
      </c>
      <c r="B187" s="24" t="s">
        <v>388</v>
      </c>
      <c r="C187" s="25">
        <v>38</v>
      </c>
    </row>
    <row r="188" spans="1:3" x14ac:dyDescent="0.25">
      <c r="A188" s="23">
        <v>187</v>
      </c>
      <c r="B188" s="24" t="s">
        <v>389</v>
      </c>
      <c r="C188" s="25">
        <v>104</v>
      </c>
    </row>
    <row r="189" spans="1:3" x14ac:dyDescent="0.25">
      <c r="A189" s="23">
        <v>188</v>
      </c>
      <c r="B189" s="24" t="s">
        <v>390</v>
      </c>
      <c r="C189" s="25">
        <v>50</v>
      </c>
    </row>
    <row r="190" spans="1:3" x14ac:dyDescent="0.25">
      <c r="A190" s="23">
        <v>189</v>
      </c>
      <c r="B190" s="24" t="s">
        <v>391</v>
      </c>
      <c r="C190" s="25">
        <v>10</v>
      </c>
    </row>
    <row r="191" spans="1:3" x14ac:dyDescent="0.25">
      <c r="A191" s="23">
        <v>190</v>
      </c>
      <c r="B191" s="24" t="s">
        <v>392</v>
      </c>
      <c r="C191" s="25">
        <v>25</v>
      </c>
    </row>
    <row r="192" spans="1:3" x14ac:dyDescent="0.25">
      <c r="A192" s="23">
        <v>191</v>
      </c>
      <c r="B192" s="24" t="s">
        <v>393</v>
      </c>
      <c r="C192" s="25">
        <v>21</v>
      </c>
    </row>
    <row r="193" spans="1:3" x14ac:dyDescent="0.25">
      <c r="A193" s="23">
        <v>192</v>
      </c>
      <c r="B193" s="24" t="s">
        <v>394</v>
      </c>
      <c r="C193" s="25">
        <v>27</v>
      </c>
    </row>
    <row r="194" spans="1:3" x14ac:dyDescent="0.25">
      <c r="A194" s="23">
        <v>193</v>
      </c>
      <c r="B194" s="24" t="s">
        <v>395</v>
      </c>
      <c r="C194" s="25">
        <v>17</v>
      </c>
    </row>
    <row r="195" spans="1:3" x14ac:dyDescent="0.25">
      <c r="A195" s="23">
        <v>194</v>
      </c>
      <c r="B195" s="24" t="s">
        <v>396</v>
      </c>
      <c r="C195" s="25">
        <v>10</v>
      </c>
    </row>
    <row r="196" spans="1:3" x14ac:dyDescent="0.25">
      <c r="A196" s="23">
        <v>195</v>
      </c>
      <c r="B196" s="24" t="s">
        <v>397</v>
      </c>
      <c r="C196" s="25">
        <v>10</v>
      </c>
    </row>
    <row r="197" spans="1:3" x14ac:dyDescent="0.25">
      <c r="A197" s="23">
        <v>196</v>
      </c>
      <c r="B197" s="24" t="s">
        <v>398</v>
      </c>
      <c r="C197" s="25">
        <v>68</v>
      </c>
    </row>
    <row r="198" spans="1:3" x14ac:dyDescent="0.25">
      <c r="A198" s="23">
        <v>197</v>
      </c>
      <c r="B198" s="24" t="s">
        <v>399</v>
      </c>
      <c r="C198" s="25">
        <v>10</v>
      </c>
    </row>
    <row r="199" spans="1:3" x14ac:dyDescent="0.25">
      <c r="A199" s="23">
        <v>198</v>
      </c>
      <c r="B199" s="24" t="s">
        <v>400</v>
      </c>
      <c r="C199" s="25">
        <v>118</v>
      </c>
    </row>
    <row r="200" spans="1:3" x14ac:dyDescent="0.25">
      <c r="A200" s="23">
        <v>199</v>
      </c>
      <c r="B200" s="24" t="s">
        <v>401</v>
      </c>
      <c r="C200" s="25">
        <v>140</v>
      </c>
    </row>
    <row r="201" spans="1:3" x14ac:dyDescent="0.25">
      <c r="A201" s="23">
        <v>200</v>
      </c>
      <c r="B201" s="24" t="s">
        <v>402</v>
      </c>
      <c r="C201" s="25">
        <v>85</v>
      </c>
    </row>
  </sheetData>
  <conditionalFormatting sqref="B1:B199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slum prof-101</vt:lpstr>
      <vt:lpstr>200 slum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2022-01-26T06:52:35Z</dcterms:modified>
</cp:coreProperties>
</file>